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ERVER\Dokumenty\Zakázky\B0477 - Dačice - Nemocnice Dačice\Rozpočty bez kogenerace\"/>
    </mc:Choice>
  </mc:AlternateContent>
  <bookViews>
    <workbookView xWindow="28680" yWindow="-120" windowWidth="29040" windowHeight="15840" activeTab="3"/>
  </bookViews>
  <sheets>
    <sheet name="Pokyny pro vyplnění" sheetId="11" r:id="rId1"/>
    <sheet name="Stavba" sheetId="1" r:id="rId2"/>
    <sheet name="VzorPolozky" sheetId="10" state="hidden" r:id="rId3"/>
    <sheet name="1a R190477101 Pol" sheetId="12" r:id="rId4"/>
    <sheet name="1a R190477102 Pol" sheetId="13" r:id="rId5"/>
    <sheet name="1a R190477103 Pol" sheetId="14" r:id="rId6"/>
    <sheet name="1a R190477104 Pol" sheetId="15" r:id="rId7"/>
    <sheet name="1a R1904771041 Pol" sheetId="16" r:id="rId8"/>
    <sheet name="1a R190477105 Pol" sheetId="17" r:id="rId9"/>
    <sheet name="1a R190477107 Pol" sheetId="18" r:id="rId10"/>
    <sheet name="1a R1904771071 Pol" sheetId="19" r:id="rId11"/>
    <sheet name="1a R1904771072 Pol" sheetId="20" r:id="rId12"/>
    <sheet name="1a R190477108 Pol" sheetId="21" r:id="rId13"/>
  </sheets>
  <externalReferences>
    <externalReference r:id="rId14"/>
  </externalReferences>
  <definedNames>
    <definedName name="CelkemDPHVypocet" localSheetId="1">Stavba!$H$51</definedName>
    <definedName name="CenaCelkem">Stavba!$G$29</definedName>
    <definedName name="CenaCelkemBezDPH">Stavba!$G$28</definedName>
    <definedName name="CenaCelkemVypocet" localSheetId="1">Stavba!$I$51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'1a R190477101 Pol'!$1:$7</definedName>
    <definedName name="_xlnm.Print_Titles" localSheetId="4">'1a R190477102 Pol'!$1:$7</definedName>
    <definedName name="_xlnm.Print_Titles" localSheetId="5">'1a R190477103 Pol'!$1:$7</definedName>
    <definedName name="_xlnm.Print_Titles" localSheetId="6">'1a R190477104 Pol'!$1:$7</definedName>
    <definedName name="_xlnm.Print_Titles" localSheetId="7">'1a R1904771041 Pol'!$1:$7</definedName>
    <definedName name="_xlnm.Print_Titles" localSheetId="8">'1a R190477105 Pol'!$1:$7</definedName>
    <definedName name="_xlnm.Print_Titles" localSheetId="9">'1a R190477107 Pol'!$1:$7</definedName>
    <definedName name="_xlnm.Print_Titles" localSheetId="10">'1a R1904771071 Pol'!$1:$7</definedName>
    <definedName name="_xlnm.Print_Titles" localSheetId="11">'1a R1904771072 Pol'!$1:$7</definedName>
    <definedName name="_xlnm.Print_Titles" localSheetId="12">'1a R190477108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'1a R190477101 Pol'!$A$1:$X$44</definedName>
    <definedName name="_xlnm.Print_Area" localSheetId="4">'1a R190477102 Pol'!$A$1:$X$57</definedName>
    <definedName name="_xlnm.Print_Area" localSheetId="5">'1a R190477103 Pol'!$A$1:$X$52</definedName>
    <definedName name="_xlnm.Print_Area" localSheetId="6">'1a R190477104 Pol'!$A$1:$X$186</definedName>
    <definedName name="_xlnm.Print_Area" localSheetId="7">'1a R1904771041 Pol'!$A$1:$X$53</definedName>
    <definedName name="_xlnm.Print_Area" localSheetId="8">'1a R190477105 Pol'!$A$1:$X$60</definedName>
    <definedName name="_xlnm.Print_Area" localSheetId="9">'1a R190477107 Pol'!$A$1:$X$167</definedName>
    <definedName name="_xlnm.Print_Area" localSheetId="10">'1a R1904771071 Pol'!$A$1:$X$55</definedName>
    <definedName name="_xlnm.Print_Area" localSheetId="11">'1a R1904771072 Pol'!$A$1:$X$40</definedName>
    <definedName name="_xlnm.Print_Area" localSheetId="12">'1a R190477108 Pol'!$A$1:$X$74</definedName>
    <definedName name="_xlnm.Print_Area" localSheetId="1">Stavba!$A$1:$J$106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Stavba!$F$51</definedName>
    <definedName name="ZakladDPHZakl">Stavba!$G$25</definedName>
    <definedName name="ZakladDPHZaklVypocet" localSheetId="1">Stavba!$G$51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105" i="1" l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40" i="1"/>
  <c r="F40" i="1"/>
  <c r="G39" i="1"/>
  <c r="F39" i="1"/>
  <c r="G64" i="21"/>
  <c r="G8" i="21"/>
  <c r="G9" i="21"/>
  <c r="M9" i="21" s="1"/>
  <c r="I9" i="21"/>
  <c r="I8" i="21" s="1"/>
  <c r="K9" i="21"/>
  <c r="K8" i="21" s="1"/>
  <c r="O9" i="21"/>
  <c r="O8" i="21" s="1"/>
  <c r="Q9" i="21"/>
  <c r="Q8" i="21" s="1"/>
  <c r="V9" i="21"/>
  <c r="V8" i="21" s="1"/>
  <c r="G10" i="21"/>
  <c r="M10" i="21" s="1"/>
  <c r="I10" i="21"/>
  <c r="K10" i="21"/>
  <c r="O10" i="21"/>
  <c r="Q10" i="21"/>
  <c r="V10" i="21"/>
  <c r="G11" i="21"/>
  <c r="I11" i="21"/>
  <c r="K11" i="21"/>
  <c r="M11" i="21"/>
  <c r="O11" i="21"/>
  <c r="Q11" i="21"/>
  <c r="V11" i="21"/>
  <c r="G12" i="21"/>
  <c r="M12" i="21"/>
  <c r="O12" i="21"/>
  <c r="G13" i="21"/>
  <c r="I13" i="21"/>
  <c r="I12" i="21" s="1"/>
  <c r="K13" i="21"/>
  <c r="M13" i="21"/>
  <c r="O13" i="21"/>
  <c r="Q13" i="21"/>
  <c r="Q12" i="21" s="1"/>
  <c r="V13" i="21"/>
  <c r="V12" i="21" s="1"/>
  <c r="G14" i="21"/>
  <c r="I14" i="21"/>
  <c r="K14" i="21"/>
  <c r="K12" i="21" s="1"/>
  <c r="M14" i="21"/>
  <c r="O14" i="21"/>
  <c r="Q14" i="21"/>
  <c r="V14" i="21"/>
  <c r="G16" i="21"/>
  <c r="G15" i="21" s="1"/>
  <c r="I16" i="21"/>
  <c r="I15" i="21" s="1"/>
  <c r="K16" i="21"/>
  <c r="O16" i="21"/>
  <c r="O15" i="21" s="1"/>
  <c r="Q16" i="21"/>
  <c r="Q15" i="21" s="1"/>
  <c r="V16" i="21"/>
  <c r="G17" i="21"/>
  <c r="M17" i="21" s="1"/>
  <c r="I17" i="21"/>
  <c r="K17" i="21"/>
  <c r="K15" i="21" s="1"/>
  <c r="O17" i="21"/>
  <c r="Q17" i="21"/>
  <c r="V17" i="21"/>
  <c r="G18" i="21"/>
  <c r="I18" i="21"/>
  <c r="K18" i="21"/>
  <c r="M18" i="21"/>
  <c r="O18" i="21"/>
  <c r="Q18" i="21"/>
  <c r="V18" i="21"/>
  <c r="V15" i="21" s="1"/>
  <c r="G19" i="21"/>
  <c r="I19" i="21"/>
  <c r="K19" i="21"/>
  <c r="M19" i="21"/>
  <c r="O19" i="21"/>
  <c r="Q19" i="21"/>
  <c r="V19" i="21"/>
  <c r="G20" i="21"/>
  <c r="M20" i="21" s="1"/>
  <c r="I20" i="21"/>
  <c r="K20" i="21"/>
  <c r="O20" i="21"/>
  <c r="Q20" i="21"/>
  <c r="V20" i="21"/>
  <c r="G21" i="21"/>
  <c r="M21" i="21" s="1"/>
  <c r="I21" i="21"/>
  <c r="K21" i="21"/>
  <c r="O21" i="21"/>
  <c r="Q21" i="21"/>
  <c r="V21" i="21"/>
  <c r="G23" i="21"/>
  <c r="I23" i="21"/>
  <c r="I22" i="21" s="1"/>
  <c r="K23" i="21"/>
  <c r="M23" i="21"/>
  <c r="O23" i="21"/>
  <c r="O22" i="21" s="1"/>
  <c r="Q23" i="21"/>
  <c r="V23" i="21"/>
  <c r="G24" i="21"/>
  <c r="M24" i="21" s="1"/>
  <c r="I24" i="21"/>
  <c r="K24" i="21"/>
  <c r="K22" i="21" s="1"/>
  <c r="O24" i="21"/>
  <c r="Q24" i="21"/>
  <c r="V24" i="21"/>
  <c r="G25" i="21"/>
  <c r="I25" i="21"/>
  <c r="K25" i="21"/>
  <c r="M25" i="21"/>
  <c r="O25" i="21"/>
  <c r="Q25" i="21"/>
  <c r="Q22" i="21" s="1"/>
  <c r="V25" i="21"/>
  <c r="G26" i="21"/>
  <c r="I26" i="21"/>
  <c r="K26" i="21"/>
  <c r="M26" i="21"/>
  <c r="O26" i="21"/>
  <c r="Q26" i="21"/>
  <c r="V26" i="21"/>
  <c r="V22" i="21" s="1"/>
  <c r="G27" i="21"/>
  <c r="I27" i="21"/>
  <c r="K27" i="21"/>
  <c r="M27" i="21"/>
  <c r="O27" i="21"/>
  <c r="Q27" i="21"/>
  <c r="V27" i="21"/>
  <c r="G28" i="21"/>
  <c r="G22" i="21" s="1"/>
  <c r="I28" i="21"/>
  <c r="K28" i="21"/>
  <c r="O28" i="21"/>
  <c r="Q28" i="21"/>
  <c r="V28" i="21"/>
  <c r="G30" i="21"/>
  <c r="G29" i="21" s="1"/>
  <c r="I30" i="21"/>
  <c r="I29" i="21" s="1"/>
  <c r="K30" i="21"/>
  <c r="K29" i="21" s="1"/>
  <c r="O30" i="21"/>
  <c r="Q30" i="21"/>
  <c r="V30" i="21"/>
  <c r="V29" i="21" s="1"/>
  <c r="G31" i="21"/>
  <c r="I31" i="21"/>
  <c r="K31" i="21"/>
  <c r="M31" i="21"/>
  <c r="O31" i="21"/>
  <c r="Q31" i="21"/>
  <c r="V31" i="21"/>
  <c r="G32" i="21"/>
  <c r="I32" i="21"/>
  <c r="K32" i="21"/>
  <c r="M32" i="21"/>
  <c r="O32" i="21"/>
  <c r="O29" i="21" s="1"/>
  <c r="Q32" i="21"/>
  <c r="V32" i="21"/>
  <c r="G33" i="21"/>
  <c r="I33" i="21"/>
  <c r="K33" i="21"/>
  <c r="M33" i="21"/>
  <c r="O33" i="21"/>
  <c r="Q33" i="21"/>
  <c r="Q29" i="21" s="1"/>
  <c r="V33" i="21"/>
  <c r="G34" i="21"/>
  <c r="I34" i="21"/>
  <c r="K34" i="21"/>
  <c r="M34" i="21"/>
  <c r="O34" i="21"/>
  <c r="Q34" i="21"/>
  <c r="V34" i="21"/>
  <c r="G35" i="21"/>
  <c r="I35" i="21"/>
  <c r="K35" i="21"/>
  <c r="M35" i="21"/>
  <c r="O35" i="21"/>
  <c r="Q35" i="21"/>
  <c r="V35" i="21"/>
  <c r="G36" i="21"/>
  <c r="M36" i="21" s="1"/>
  <c r="I36" i="21"/>
  <c r="K36" i="21"/>
  <c r="O36" i="21"/>
  <c r="Q36" i="21"/>
  <c r="V36" i="21"/>
  <c r="G37" i="21"/>
  <c r="M37" i="21" s="1"/>
  <c r="I37" i="21"/>
  <c r="K37" i="21"/>
  <c r="O37" i="21"/>
  <c r="Q37" i="21"/>
  <c r="V37" i="21"/>
  <c r="G38" i="21"/>
  <c r="M38" i="21" s="1"/>
  <c r="I38" i="21"/>
  <c r="K38" i="21"/>
  <c r="O38" i="21"/>
  <c r="Q38" i="21"/>
  <c r="V38" i="21"/>
  <c r="G39" i="21"/>
  <c r="I39" i="21"/>
  <c r="K39" i="21"/>
  <c r="M39" i="21"/>
  <c r="O39" i="21"/>
  <c r="Q39" i="21"/>
  <c r="V39" i="21"/>
  <c r="G40" i="21"/>
  <c r="I40" i="21"/>
  <c r="K40" i="21"/>
  <c r="M40" i="21"/>
  <c r="O40" i="21"/>
  <c r="Q40" i="21"/>
  <c r="V40" i="21"/>
  <c r="G41" i="21"/>
  <c r="I41" i="21"/>
  <c r="K41" i="21"/>
  <c r="M41" i="21"/>
  <c r="O41" i="21"/>
  <c r="Q41" i="21"/>
  <c r="V41" i="21"/>
  <c r="G42" i="21"/>
  <c r="I42" i="21"/>
  <c r="K42" i="21"/>
  <c r="M42" i="21"/>
  <c r="O42" i="21"/>
  <c r="Q42" i="21"/>
  <c r="V42" i="21"/>
  <c r="G43" i="21"/>
  <c r="I43" i="21"/>
  <c r="K43" i="21"/>
  <c r="M43" i="21"/>
  <c r="O43" i="21"/>
  <c r="Q43" i="21"/>
  <c r="V43" i="21"/>
  <c r="G44" i="21"/>
  <c r="G45" i="21"/>
  <c r="M45" i="21" s="1"/>
  <c r="M44" i="21" s="1"/>
  <c r="I45" i="21"/>
  <c r="I44" i="21" s="1"/>
  <c r="K45" i="21"/>
  <c r="K44" i="21" s="1"/>
  <c r="O45" i="21"/>
  <c r="Q45" i="21"/>
  <c r="Q44" i="21" s="1"/>
  <c r="V45" i="21"/>
  <c r="G46" i="21"/>
  <c r="M46" i="21" s="1"/>
  <c r="I46" i="21"/>
  <c r="K46" i="21"/>
  <c r="O46" i="21"/>
  <c r="Q46" i="21"/>
  <c r="V46" i="21"/>
  <c r="V44" i="21" s="1"/>
  <c r="G47" i="21"/>
  <c r="I47" i="21"/>
  <c r="K47" i="21"/>
  <c r="M47" i="21"/>
  <c r="O47" i="21"/>
  <c r="Q47" i="21"/>
  <c r="V47" i="21"/>
  <c r="G48" i="21"/>
  <c r="I48" i="21"/>
  <c r="K48" i="21"/>
  <c r="M48" i="21"/>
  <c r="O48" i="21"/>
  <c r="O44" i="21" s="1"/>
  <c r="Q48" i="21"/>
  <c r="V48" i="21"/>
  <c r="G49" i="21"/>
  <c r="I49" i="21"/>
  <c r="K49" i="21"/>
  <c r="M49" i="21"/>
  <c r="O49" i="21"/>
  <c r="Q49" i="21"/>
  <c r="V49" i="21"/>
  <c r="G50" i="21"/>
  <c r="I50" i="21"/>
  <c r="K50" i="21"/>
  <c r="M50" i="21"/>
  <c r="O50" i="21"/>
  <c r="Q50" i="21"/>
  <c r="V50" i="21"/>
  <c r="G51" i="21"/>
  <c r="I51" i="21"/>
  <c r="K51" i="21"/>
  <c r="M51" i="21"/>
  <c r="O51" i="21"/>
  <c r="Q51" i="21"/>
  <c r="V51" i="21"/>
  <c r="G52" i="21"/>
  <c r="G53" i="21"/>
  <c r="M53" i="21" s="1"/>
  <c r="M52" i="21" s="1"/>
  <c r="I53" i="21"/>
  <c r="I52" i="21" s="1"/>
  <c r="K53" i="21"/>
  <c r="K52" i="21" s="1"/>
  <c r="O53" i="21"/>
  <c r="Q53" i="21"/>
  <c r="Q52" i="21" s="1"/>
  <c r="V53" i="21"/>
  <c r="G54" i="21"/>
  <c r="M54" i="21" s="1"/>
  <c r="I54" i="21"/>
  <c r="K54" i="21"/>
  <c r="O54" i="21"/>
  <c r="Q54" i="21"/>
  <c r="V54" i="21"/>
  <c r="V52" i="21" s="1"/>
  <c r="G55" i="21"/>
  <c r="I55" i="21"/>
  <c r="K55" i="21"/>
  <c r="M55" i="21"/>
  <c r="O55" i="21"/>
  <c r="Q55" i="21"/>
  <c r="V55" i="21"/>
  <c r="G56" i="21"/>
  <c r="I56" i="21"/>
  <c r="K56" i="21"/>
  <c r="M56" i="21"/>
  <c r="O56" i="21"/>
  <c r="O52" i="21" s="1"/>
  <c r="Q56" i="21"/>
  <c r="V56" i="21"/>
  <c r="G57" i="21"/>
  <c r="I57" i="21"/>
  <c r="K57" i="21"/>
  <c r="M57" i="21"/>
  <c r="O57" i="21"/>
  <c r="Q57" i="21"/>
  <c r="V57" i="21"/>
  <c r="G58" i="21"/>
  <c r="I58" i="21"/>
  <c r="K58" i="21"/>
  <c r="M58" i="21"/>
  <c r="O58" i="21"/>
  <c r="Q58" i="21"/>
  <c r="V58" i="21"/>
  <c r="G60" i="21"/>
  <c r="AF64" i="21" s="1"/>
  <c r="I60" i="21"/>
  <c r="I59" i="21" s="1"/>
  <c r="K60" i="21"/>
  <c r="K59" i="21" s="1"/>
  <c r="O60" i="21"/>
  <c r="O59" i="21" s="1"/>
  <c r="Q60" i="21"/>
  <c r="V60" i="21"/>
  <c r="V59" i="21" s="1"/>
  <c r="G61" i="21"/>
  <c r="M61" i="21" s="1"/>
  <c r="I61" i="21"/>
  <c r="K61" i="21"/>
  <c r="O61" i="21"/>
  <c r="Q61" i="21"/>
  <c r="Q59" i="21" s="1"/>
  <c r="V61" i="21"/>
  <c r="G62" i="21"/>
  <c r="M62" i="21" s="1"/>
  <c r="I62" i="21"/>
  <c r="K62" i="21"/>
  <c r="O62" i="21"/>
  <c r="Q62" i="21"/>
  <c r="V62" i="21"/>
  <c r="AE64" i="21"/>
  <c r="G30" i="20"/>
  <c r="G8" i="20"/>
  <c r="G9" i="20"/>
  <c r="M9" i="20" s="1"/>
  <c r="I9" i="20"/>
  <c r="I8" i="20" s="1"/>
  <c r="K9" i="20"/>
  <c r="K8" i="20" s="1"/>
  <c r="O9" i="20"/>
  <c r="Q9" i="20"/>
  <c r="Q8" i="20" s="1"/>
  <c r="V9" i="20"/>
  <c r="V8" i="20" s="1"/>
  <c r="G10" i="20"/>
  <c r="M10" i="20" s="1"/>
  <c r="I10" i="20"/>
  <c r="K10" i="20"/>
  <c r="O10" i="20"/>
  <c r="Q10" i="20"/>
  <c r="V10" i="20"/>
  <c r="G11" i="20"/>
  <c r="I11" i="20"/>
  <c r="K11" i="20"/>
  <c r="M11" i="20"/>
  <c r="O11" i="20"/>
  <c r="O8" i="20" s="1"/>
  <c r="Q11" i="20"/>
  <c r="V11" i="20"/>
  <c r="G12" i="20"/>
  <c r="I12" i="20"/>
  <c r="K12" i="20"/>
  <c r="M12" i="20"/>
  <c r="O12" i="20"/>
  <c r="Q12" i="20"/>
  <c r="V12" i="20"/>
  <c r="G13" i="20"/>
  <c r="I13" i="20"/>
  <c r="K13" i="20"/>
  <c r="M13" i="20"/>
  <c r="O13" i="20"/>
  <c r="Q13" i="20"/>
  <c r="V13" i="20"/>
  <c r="G14" i="20"/>
  <c r="I14" i="20"/>
  <c r="K14" i="20"/>
  <c r="M14" i="20"/>
  <c r="O14" i="20"/>
  <c r="Q14" i="20"/>
  <c r="V14" i="20"/>
  <c r="O15" i="20"/>
  <c r="V15" i="20"/>
  <c r="G16" i="20"/>
  <c r="G15" i="20" s="1"/>
  <c r="I16" i="20"/>
  <c r="I15" i="20" s="1"/>
  <c r="K16" i="20"/>
  <c r="K15" i="20" s="1"/>
  <c r="O16" i="20"/>
  <c r="Q16" i="20"/>
  <c r="Q15" i="20" s="1"/>
  <c r="V16" i="20"/>
  <c r="G17" i="20"/>
  <c r="M17" i="20" s="1"/>
  <c r="I17" i="20"/>
  <c r="K17" i="20"/>
  <c r="O17" i="20"/>
  <c r="Q17" i="20"/>
  <c r="V17" i="20"/>
  <c r="G18" i="20"/>
  <c r="G19" i="20"/>
  <c r="I19" i="20"/>
  <c r="I18" i="20" s="1"/>
  <c r="K19" i="20"/>
  <c r="M19" i="20"/>
  <c r="M18" i="20" s="1"/>
  <c r="O19" i="20"/>
  <c r="O18" i="20" s="1"/>
  <c r="Q19" i="20"/>
  <c r="Q18" i="20" s="1"/>
  <c r="V19" i="20"/>
  <c r="G20" i="20"/>
  <c r="I20" i="20"/>
  <c r="K20" i="20"/>
  <c r="K18" i="20" s="1"/>
  <c r="M20" i="20"/>
  <c r="O20" i="20"/>
  <c r="Q20" i="20"/>
  <c r="V20" i="20"/>
  <c r="G21" i="20"/>
  <c r="I21" i="20"/>
  <c r="K21" i="20"/>
  <c r="M21" i="20"/>
  <c r="O21" i="20"/>
  <c r="Q21" i="20"/>
  <c r="V21" i="20"/>
  <c r="V18" i="20" s="1"/>
  <c r="G22" i="20"/>
  <c r="I22" i="20"/>
  <c r="K22" i="20"/>
  <c r="M22" i="20"/>
  <c r="O22" i="20"/>
  <c r="Q22" i="20"/>
  <c r="V22" i="20"/>
  <c r="Q23" i="20"/>
  <c r="G24" i="20"/>
  <c r="G23" i="20" s="1"/>
  <c r="I24" i="20"/>
  <c r="I23" i="20" s="1"/>
  <c r="K24" i="20"/>
  <c r="K23" i="20" s="1"/>
  <c r="O24" i="20"/>
  <c r="Q24" i="20"/>
  <c r="V24" i="20"/>
  <c r="V23" i="20" s="1"/>
  <c r="G25" i="20"/>
  <c r="M25" i="20" s="1"/>
  <c r="I25" i="20"/>
  <c r="K25" i="20"/>
  <c r="O25" i="20"/>
  <c r="Q25" i="20"/>
  <c r="V25" i="20"/>
  <c r="G26" i="20"/>
  <c r="M26" i="20" s="1"/>
  <c r="I26" i="20"/>
  <c r="K26" i="20"/>
  <c r="O26" i="20"/>
  <c r="Q26" i="20"/>
  <c r="V26" i="20"/>
  <c r="G27" i="20"/>
  <c r="I27" i="20"/>
  <c r="K27" i="20"/>
  <c r="M27" i="20"/>
  <c r="O27" i="20"/>
  <c r="O23" i="20" s="1"/>
  <c r="Q27" i="20"/>
  <c r="V27" i="20"/>
  <c r="G28" i="20"/>
  <c r="I28" i="20"/>
  <c r="K28" i="20"/>
  <c r="M28" i="20"/>
  <c r="O28" i="20"/>
  <c r="Q28" i="20"/>
  <c r="V28" i="20"/>
  <c r="AE30" i="20"/>
  <c r="G45" i="19"/>
  <c r="G8" i="19"/>
  <c r="G9" i="19"/>
  <c r="M9" i="19" s="1"/>
  <c r="I9" i="19"/>
  <c r="I8" i="19" s="1"/>
  <c r="K9" i="19"/>
  <c r="K8" i="19" s="1"/>
  <c r="O9" i="19"/>
  <c r="O8" i="19" s="1"/>
  <c r="Q9" i="19"/>
  <c r="Q8" i="19" s="1"/>
  <c r="V9" i="19"/>
  <c r="V8" i="19" s="1"/>
  <c r="G10" i="19"/>
  <c r="M10" i="19" s="1"/>
  <c r="I10" i="19"/>
  <c r="K10" i="19"/>
  <c r="O10" i="19"/>
  <c r="Q10" i="19"/>
  <c r="V10" i="19"/>
  <c r="G11" i="19"/>
  <c r="I11" i="19"/>
  <c r="K11" i="19"/>
  <c r="M11" i="19"/>
  <c r="O11" i="19"/>
  <c r="Q11" i="19"/>
  <c r="V11" i="19"/>
  <c r="G12" i="19"/>
  <c r="M12" i="19" s="1"/>
  <c r="I12" i="19"/>
  <c r="K12" i="19"/>
  <c r="O12" i="19"/>
  <c r="Q12" i="19"/>
  <c r="V12" i="19"/>
  <c r="G13" i="19"/>
  <c r="I13" i="19"/>
  <c r="K13" i="19"/>
  <c r="M13" i="19"/>
  <c r="O13" i="19"/>
  <c r="Q13" i="19"/>
  <c r="V13" i="19"/>
  <c r="G14" i="19"/>
  <c r="I14" i="19"/>
  <c r="K14" i="19"/>
  <c r="M14" i="19"/>
  <c r="O14" i="19"/>
  <c r="Q14" i="19"/>
  <c r="V14" i="19"/>
  <c r="G15" i="19"/>
  <c r="I15" i="19"/>
  <c r="K15" i="19"/>
  <c r="M15" i="19"/>
  <c r="O15" i="19"/>
  <c r="Q15" i="19"/>
  <c r="V15" i="19"/>
  <c r="G16" i="19"/>
  <c r="G17" i="19"/>
  <c r="M17" i="19" s="1"/>
  <c r="I17" i="19"/>
  <c r="I16" i="19" s="1"/>
  <c r="K17" i="19"/>
  <c r="K16" i="19" s="1"/>
  <c r="O17" i="19"/>
  <c r="Q17" i="19"/>
  <c r="Q16" i="19" s="1"/>
  <c r="V17" i="19"/>
  <c r="G18" i="19"/>
  <c r="M18" i="19" s="1"/>
  <c r="I18" i="19"/>
  <c r="K18" i="19"/>
  <c r="O18" i="19"/>
  <c r="Q18" i="19"/>
  <c r="V18" i="19"/>
  <c r="V16" i="19" s="1"/>
  <c r="G19" i="19"/>
  <c r="I19" i="19"/>
  <c r="K19" i="19"/>
  <c r="M19" i="19"/>
  <c r="O19" i="19"/>
  <c r="Q19" i="19"/>
  <c r="V19" i="19"/>
  <c r="G20" i="19"/>
  <c r="M20" i="19" s="1"/>
  <c r="I20" i="19"/>
  <c r="K20" i="19"/>
  <c r="O20" i="19"/>
  <c r="O16" i="19" s="1"/>
  <c r="Q20" i="19"/>
  <c r="V20" i="19"/>
  <c r="G21" i="19"/>
  <c r="I21" i="19"/>
  <c r="K21" i="19"/>
  <c r="M21" i="19"/>
  <c r="O21" i="19"/>
  <c r="Q21" i="19"/>
  <c r="V21" i="19"/>
  <c r="V22" i="19"/>
  <c r="G23" i="19"/>
  <c r="I23" i="19"/>
  <c r="I22" i="19" s="1"/>
  <c r="K23" i="19"/>
  <c r="M23" i="19"/>
  <c r="O23" i="19"/>
  <c r="Q23" i="19"/>
  <c r="Q22" i="19" s="1"/>
  <c r="V23" i="19"/>
  <c r="G24" i="19"/>
  <c r="G22" i="19" s="1"/>
  <c r="I24" i="19"/>
  <c r="K24" i="19"/>
  <c r="K22" i="19" s="1"/>
  <c r="O24" i="19"/>
  <c r="O22" i="19" s="1"/>
  <c r="Q24" i="19"/>
  <c r="V24" i="19"/>
  <c r="G26" i="19"/>
  <c r="M26" i="19" s="1"/>
  <c r="I26" i="19"/>
  <c r="I25" i="19" s="1"/>
  <c r="K26" i="19"/>
  <c r="K25" i="19" s="1"/>
  <c r="O26" i="19"/>
  <c r="O25" i="19" s="1"/>
  <c r="Q26" i="19"/>
  <c r="V26" i="19"/>
  <c r="V25" i="19" s="1"/>
  <c r="G27" i="19"/>
  <c r="I27" i="19"/>
  <c r="K27" i="19"/>
  <c r="M27" i="19"/>
  <c r="O27" i="19"/>
  <c r="Q27" i="19"/>
  <c r="Q25" i="19" s="1"/>
  <c r="V27" i="19"/>
  <c r="G28" i="19"/>
  <c r="I28" i="19"/>
  <c r="K28" i="19"/>
  <c r="M28" i="19"/>
  <c r="O28" i="19"/>
  <c r="Q28" i="19"/>
  <c r="V28" i="19"/>
  <c r="G29" i="19"/>
  <c r="I29" i="19"/>
  <c r="K29" i="19"/>
  <c r="M29" i="19"/>
  <c r="O29" i="19"/>
  <c r="Q29" i="19"/>
  <c r="V29" i="19"/>
  <c r="G30" i="19"/>
  <c r="M30" i="19" s="1"/>
  <c r="I30" i="19"/>
  <c r="K30" i="19"/>
  <c r="O30" i="19"/>
  <c r="Q30" i="19"/>
  <c r="V30" i="19"/>
  <c r="G31" i="19"/>
  <c r="I31" i="19"/>
  <c r="K31" i="19"/>
  <c r="M31" i="19"/>
  <c r="O31" i="19"/>
  <c r="Q31" i="19"/>
  <c r="V31" i="19"/>
  <c r="G32" i="19"/>
  <c r="M32" i="19" s="1"/>
  <c r="I32" i="19"/>
  <c r="K32" i="19"/>
  <c r="O32" i="19"/>
  <c r="Q32" i="19"/>
  <c r="V32" i="19"/>
  <c r="G33" i="19"/>
  <c r="M33" i="19" s="1"/>
  <c r="I33" i="19"/>
  <c r="K33" i="19"/>
  <c r="O33" i="19"/>
  <c r="Q33" i="19"/>
  <c r="V33" i="19"/>
  <c r="G34" i="19"/>
  <c r="M34" i="19" s="1"/>
  <c r="I34" i="19"/>
  <c r="K34" i="19"/>
  <c r="O34" i="19"/>
  <c r="Q34" i="19"/>
  <c r="V34" i="19"/>
  <c r="G35" i="19"/>
  <c r="I35" i="19"/>
  <c r="K35" i="19"/>
  <c r="M35" i="19"/>
  <c r="O35" i="19"/>
  <c r="Q35" i="19"/>
  <c r="V35" i="19"/>
  <c r="G36" i="19"/>
  <c r="I36" i="19"/>
  <c r="K36" i="19"/>
  <c r="M36" i="19"/>
  <c r="O36" i="19"/>
  <c r="Q36" i="19"/>
  <c r="V36" i="19"/>
  <c r="G37" i="19"/>
  <c r="I37" i="19"/>
  <c r="K37" i="19"/>
  <c r="M37" i="19"/>
  <c r="O37" i="19"/>
  <c r="Q37" i="19"/>
  <c r="V37" i="19"/>
  <c r="Q38" i="19"/>
  <c r="G39" i="19"/>
  <c r="I39" i="19"/>
  <c r="I38" i="19" s="1"/>
  <c r="K39" i="19"/>
  <c r="M39" i="19"/>
  <c r="O39" i="19"/>
  <c r="Q39" i="19"/>
  <c r="V39" i="19"/>
  <c r="V38" i="19" s="1"/>
  <c r="G40" i="19"/>
  <c r="G38" i="19" s="1"/>
  <c r="I40" i="19"/>
  <c r="K40" i="19"/>
  <c r="K38" i="19" s="1"/>
  <c r="O40" i="19"/>
  <c r="O38" i="19" s="1"/>
  <c r="Q40" i="19"/>
  <c r="V40" i="19"/>
  <c r="G41" i="19"/>
  <c r="M41" i="19" s="1"/>
  <c r="I41" i="19"/>
  <c r="K41" i="19"/>
  <c r="O41" i="19"/>
  <c r="Q41" i="19"/>
  <c r="V41" i="19"/>
  <c r="G42" i="19"/>
  <c r="M42" i="19" s="1"/>
  <c r="I42" i="19"/>
  <c r="K42" i="19"/>
  <c r="O42" i="19"/>
  <c r="Q42" i="19"/>
  <c r="V42" i="19"/>
  <c r="G43" i="19"/>
  <c r="I43" i="19"/>
  <c r="K43" i="19"/>
  <c r="M43" i="19"/>
  <c r="O43" i="19"/>
  <c r="Q43" i="19"/>
  <c r="V43" i="19"/>
  <c r="AE45" i="19"/>
  <c r="G157" i="18"/>
  <c r="G9" i="18"/>
  <c r="M9" i="18" s="1"/>
  <c r="I9" i="18"/>
  <c r="I8" i="18" s="1"/>
  <c r="K9" i="18"/>
  <c r="K8" i="18" s="1"/>
  <c r="O9" i="18"/>
  <c r="O8" i="18" s="1"/>
  <c r="Q9" i="18"/>
  <c r="Q8" i="18" s="1"/>
  <c r="V9" i="18"/>
  <c r="G10" i="18"/>
  <c r="M10" i="18" s="1"/>
  <c r="I10" i="18"/>
  <c r="K10" i="18"/>
  <c r="O10" i="18"/>
  <c r="Q10" i="18"/>
  <c r="V10" i="18"/>
  <c r="G11" i="18"/>
  <c r="I11" i="18"/>
  <c r="K11" i="18"/>
  <c r="M11" i="18"/>
  <c r="O11" i="18"/>
  <c r="Q11" i="18"/>
  <c r="V11" i="18"/>
  <c r="V8" i="18" s="1"/>
  <c r="G12" i="18"/>
  <c r="I12" i="18"/>
  <c r="K12" i="18"/>
  <c r="M12" i="18"/>
  <c r="O12" i="18"/>
  <c r="Q12" i="18"/>
  <c r="V12" i="18"/>
  <c r="G13" i="18"/>
  <c r="M13" i="18" s="1"/>
  <c r="I13" i="18"/>
  <c r="K13" i="18"/>
  <c r="O13" i="18"/>
  <c r="Q13" i="18"/>
  <c r="V13" i="18"/>
  <c r="G14" i="18"/>
  <c r="I14" i="18"/>
  <c r="K14" i="18"/>
  <c r="M14" i="18"/>
  <c r="O14" i="18"/>
  <c r="Q14" i="18"/>
  <c r="V14" i="18"/>
  <c r="G15" i="18"/>
  <c r="I15" i="18"/>
  <c r="K15" i="18"/>
  <c r="M15" i="18"/>
  <c r="O15" i="18"/>
  <c r="Q15" i="18"/>
  <c r="V15" i="18"/>
  <c r="G16" i="18"/>
  <c r="G8" i="18" s="1"/>
  <c r="I16" i="18"/>
  <c r="K16" i="18"/>
  <c r="O16" i="18"/>
  <c r="Q16" i="18"/>
  <c r="V16" i="18"/>
  <c r="G18" i="18"/>
  <c r="M18" i="18" s="1"/>
  <c r="I18" i="18"/>
  <c r="I17" i="18" s="1"/>
  <c r="K18" i="18"/>
  <c r="K17" i="18" s="1"/>
  <c r="O18" i="18"/>
  <c r="Q18" i="18"/>
  <c r="Q17" i="18" s="1"/>
  <c r="V18" i="18"/>
  <c r="V17" i="18" s="1"/>
  <c r="G19" i="18"/>
  <c r="I19" i="18"/>
  <c r="K19" i="18"/>
  <c r="M19" i="18"/>
  <c r="O19" i="18"/>
  <c r="Q19" i="18"/>
  <c r="V19" i="18"/>
  <c r="G20" i="18"/>
  <c r="I20" i="18"/>
  <c r="K20" i="18"/>
  <c r="M20" i="18"/>
  <c r="O20" i="18"/>
  <c r="O17" i="18" s="1"/>
  <c r="Q20" i="18"/>
  <c r="V20" i="18"/>
  <c r="G21" i="18"/>
  <c r="I21" i="18"/>
  <c r="K21" i="18"/>
  <c r="M21" i="18"/>
  <c r="O21" i="18"/>
  <c r="Q21" i="18"/>
  <c r="V21" i="18"/>
  <c r="G22" i="18"/>
  <c r="I22" i="18"/>
  <c r="K22" i="18"/>
  <c r="M22" i="18"/>
  <c r="O22" i="18"/>
  <c r="Q22" i="18"/>
  <c r="V22" i="18"/>
  <c r="G23" i="18"/>
  <c r="M23" i="18" s="1"/>
  <c r="I23" i="18"/>
  <c r="K23" i="18"/>
  <c r="O23" i="18"/>
  <c r="Q23" i="18"/>
  <c r="V23" i="18"/>
  <c r="G24" i="18"/>
  <c r="M24" i="18" s="1"/>
  <c r="I24" i="18"/>
  <c r="K24" i="18"/>
  <c r="O24" i="18"/>
  <c r="Q24" i="18"/>
  <c r="V24" i="18"/>
  <c r="G25" i="18"/>
  <c r="M25" i="18" s="1"/>
  <c r="I25" i="18"/>
  <c r="K25" i="18"/>
  <c r="O25" i="18"/>
  <c r="Q25" i="18"/>
  <c r="V25" i="18"/>
  <c r="G26" i="18"/>
  <c r="M26" i="18" s="1"/>
  <c r="I26" i="18"/>
  <c r="K26" i="18"/>
  <c r="O26" i="18"/>
  <c r="Q26" i="18"/>
  <c r="V26" i="18"/>
  <c r="G27" i="18"/>
  <c r="I27" i="18"/>
  <c r="K27" i="18"/>
  <c r="M27" i="18"/>
  <c r="O27" i="18"/>
  <c r="Q27" i="18"/>
  <c r="V27" i="18"/>
  <c r="G28" i="18"/>
  <c r="I28" i="18"/>
  <c r="K28" i="18"/>
  <c r="M28" i="18"/>
  <c r="O28" i="18"/>
  <c r="Q28" i="18"/>
  <c r="V28" i="18"/>
  <c r="G29" i="18"/>
  <c r="I29" i="18"/>
  <c r="K29" i="18"/>
  <c r="M29" i="18"/>
  <c r="O29" i="18"/>
  <c r="Q29" i="18"/>
  <c r="V29" i="18"/>
  <c r="G30" i="18"/>
  <c r="I30" i="18"/>
  <c r="K30" i="18"/>
  <c r="M30" i="18"/>
  <c r="O30" i="18"/>
  <c r="Q30" i="18"/>
  <c r="V30" i="18"/>
  <c r="G31" i="18"/>
  <c r="M31" i="18" s="1"/>
  <c r="I31" i="18"/>
  <c r="K31" i="18"/>
  <c r="O31" i="18"/>
  <c r="Q31" i="18"/>
  <c r="V31" i="18"/>
  <c r="G32" i="18"/>
  <c r="M32" i="18" s="1"/>
  <c r="I32" i="18"/>
  <c r="K32" i="18"/>
  <c r="O32" i="18"/>
  <c r="Q32" i="18"/>
  <c r="V32" i="18"/>
  <c r="G33" i="18"/>
  <c r="M33" i="18" s="1"/>
  <c r="I33" i="18"/>
  <c r="K33" i="18"/>
  <c r="O33" i="18"/>
  <c r="Q33" i="18"/>
  <c r="V33" i="18"/>
  <c r="G34" i="18"/>
  <c r="M34" i="18" s="1"/>
  <c r="I34" i="18"/>
  <c r="K34" i="18"/>
  <c r="O34" i="18"/>
  <c r="Q34" i="18"/>
  <c r="V34" i="18"/>
  <c r="G35" i="18"/>
  <c r="I35" i="18"/>
  <c r="K35" i="18"/>
  <c r="M35" i="18"/>
  <c r="O35" i="18"/>
  <c r="Q35" i="18"/>
  <c r="V35" i="18"/>
  <c r="G36" i="18"/>
  <c r="I36" i="18"/>
  <c r="K36" i="18"/>
  <c r="M36" i="18"/>
  <c r="O36" i="18"/>
  <c r="Q36" i="18"/>
  <c r="V36" i="18"/>
  <c r="G37" i="18"/>
  <c r="I37" i="18"/>
  <c r="K37" i="18"/>
  <c r="M37" i="18"/>
  <c r="O37" i="18"/>
  <c r="Q37" i="18"/>
  <c r="V37" i="18"/>
  <c r="G38" i="18"/>
  <c r="M38" i="18" s="1"/>
  <c r="I38" i="18"/>
  <c r="K38" i="18"/>
  <c r="O38" i="18"/>
  <c r="Q38" i="18"/>
  <c r="V38" i="18"/>
  <c r="G39" i="18"/>
  <c r="M39" i="18" s="1"/>
  <c r="I39" i="18"/>
  <c r="K39" i="18"/>
  <c r="O39" i="18"/>
  <c r="Q39" i="18"/>
  <c r="V39" i="18"/>
  <c r="G40" i="18"/>
  <c r="M40" i="18" s="1"/>
  <c r="I40" i="18"/>
  <c r="K40" i="18"/>
  <c r="O40" i="18"/>
  <c r="Q40" i="18"/>
  <c r="V40" i="18"/>
  <c r="G41" i="18"/>
  <c r="M41" i="18" s="1"/>
  <c r="I41" i="18"/>
  <c r="K41" i="18"/>
  <c r="O41" i="18"/>
  <c r="Q41" i="18"/>
  <c r="V41" i="18"/>
  <c r="G42" i="18"/>
  <c r="M42" i="18" s="1"/>
  <c r="I42" i="18"/>
  <c r="K42" i="18"/>
  <c r="O42" i="18"/>
  <c r="Q42" i="18"/>
  <c r="V42" i="18"/>
  <c r="G44" i="18"/>
  <c r="I44" i="18"/>
  <c r="I43" i="18" s="1"/>
  <c r="K44" i="18"/>
  <c r="M44" i="18"/>
  <c r="O44" i="18"/>
  <c r="O43" i="18" s="1"/>
  <c r="Q44" i="18"/>
  <c r="Q43" i="18" s="1"/>
  <c r="V44" i="18"/>
  <c r="V43" i="18" s="1"/>
  <c r="G45" i="18"/>
  <c r="I45" i="18"/>
  <c r="K45" i="18"/>
  <c r="K43" i="18" s="1"/>
  <c r="M45" i="18"/>
  <c r="O45" i="18"/>
  <c r="Q45" i="18"/>
  <c r="V45" i="18"/>
  <c r="G46" i="18"/>
  <c r="I46" i="18"/>
  <c r="K46" i="18"/>
  <c r="M46" i="18"/>
  <c r="O46" i="18"/>
  <c r="Q46" i="18"/>
  <c r="V46" i="18"/>
  <c r="G47" i="18"/>
  <c r="I47" i="18"/>
  <c r="K47" i="18"/>
  <c r="M47" i="18"/>
  <c r="O47" i="18"/>
  <c r="Q47" i="18"/>
  <c r="V47" i="18"/>
  <c r="G48" i="18"/>
  <c r="M48" i="18" s="1"/>
  <c r="I48" i="18"/>
  <c r="K48" i="18"/>
  <c r="O48" i="18"/>
  <c r="Q48" i="18"/>
  <c r="V48" i="18"/>
  <c r="G49" i="18"/>
  <c r="M49" i="18" s="1"/>
  <c r="I49" i="18"/>
  <c r="K49" i="18"/>
  <c r="O49" i="18"/>
  <c r="Q49" i="18"/>
  <c r="V49" i="18"/>
  <c r="G50" i="18"/>
  <c r="I50" i="18"/>
  <c r="K50" i="18"/>
  <c r="M50" i="18"/>
  <c r="O50" i="18"/>
  <c r="Q50" i="18"/>
  <c r="V50" i="18"/>
  <c r="G51" i="18"/>
  <c r="M51" i="18" s="1"/>
  <c r="I51" i="18"/>
  <c r="K51" i="18"/>
  <c r="O51" i="18"/>
  <c r="Q51" i="18"/>
  <c r="V51" i="18"/>
  <c r="G52" i="18"/>
  <c r="I52" i="18"/>
  <c r="K52" i="18"/>
  <c r="M52" i="18"/>
  <c r="O52" i="18"/>
  <c r="Q52" i="18"/>
  <c r="V52" i="18"/>
  <c r="G53" i="18"/>
  <c r="I53" i="18"/>
  <c r="K53" i="18"/>
  <c r="M53" i="18"/>
  <c r="O53" i="18"/>
  <c r="Q53" i="18"/>
  <c r="V53" i="18"/>
  <c r="G54" i="18"/>
  <c r="I54" i="18"/>
  <c r="K54" i="18"/>
  <c r="M54" i="18"/>
  <c r="O54" i="18"/>
  <c r="Q54" i="18"/>
  <c r="V54" i="18"/>
  <c r="G55" i="18"/>
  <c r="M55" i="18" s="1"/>
  <c r="I55" i="18"/>
  <c r="K55" i="18"/>
  <c r="O55" i="18"/>
  <c r="Q55" i="18"/>
  <c r="V55" i="18"/>
  <c r="G56" i="18"/>
  <c r="M56" i="18" s="1"/>
  <c r="I56" i="18"/>
  <c r="K56" i="18"/>
  <c r="O56" i="18"/>
  <c r="Q56" i="18"/>
  <c r="V56" i="18"/>
  <c r="G57" i="18"/>
  <c r="M57" i="18" s="1"/>
  <c r="I57" i="18"/>
  <c r="K57" i="18"/>
  <c r="O57" i="18"/>
  <c r="Q57" i="18"/>
  <c r="V57" i="18"/>
  <c r="G58" i="18"/>
  <c r="G59" i="18"/>
  <c r="I59" i="18"/>
  <c r="I58" i="18" s="1"/>
  <c r="K59" i="18"/>
  <c r="K58" i="18" s="1"/>
  <c r="M59" i="18"/>
  <c r="O59" i="18"/>
  <c r="O58" i="18" s="1"/>
  <c r="Q59" i="18"/>
  <c r="Q58" i="18" s="1"/>
  <c r="V59" i="18"/>
  <c r="V58" i="18" s="1"/>
  <c r="G60" i="18"/>
  <c r="M60" i="18" s="1"/>
  <c r="I60" i="18"/>
  <c r="K60" i="18"/>
  <c r="O60" i="18"/>
  <c r="Q60" i="18"/>
  <c r="V60" i="18"/>
  <c r="G61" i="18"/>
  <c r="I61" i="18"/>
  <c r="K61" i="18"/>
  <c r="M61" i="18"/>
  <c r="O61" i="18"/>
  <c r="Q61" i="18"/>
  <c r="V61" i="18"/>
  <c r="G62" i="18"/>
  <c r="I62" i="18"/>
  <c r="K62" i="18"/>
  <c r="M62" i="18"/>
  <c r="O62" i="18"/>
  <c r="Q62" i="18"/>
  <c r="V62" i="18"/>
  <c r="G63" i="18"/>
  <c r="M63" i="18" s="1"/>
  <c r="I63" i="18"/>
  <c r="K63" i="18"/>
  <c r="O63" i="18"/>
  <c r="Q63" i="18"/>
  <c r="V63" i="18"/>
  <c r="G64" i="18"/>
  <c r="M64" i="18" s="1"/>
  <c r="I64" i="18"/>
  <c r="K64" i="18"/>
  <c r="O64" i="18"/>
  <c r="Q64" i="18"/>
  <c r="V64" i="18"/>
  <c r="G65" i="18"/>
  <c r="M65" i="18" s="1"/>
  <c r="I65" i="18"/>
  <c r="K65" i="18"/>
  <c r="O65" i="18"/>
  <c r="Q65" i="18"/>
  <c r="V65" i="18"/>
  <c r="G66" i="18"/>
  <c r="G67" i="18"/>
  <c r="I67" i="18"/>
  <c r="I66" i="18" s="1"/>
  <c r="K67" i="18"/>
  <c r="K66" i="18" s="1"/>
  <c r="M67" i="18"/>
  <c r="O67" i="18"/>
  <c r="O66" i="18" s="1"/>
  <c r="Q67" i="18"/>
  <c r="Q66" i="18" s="1"/>
  <c r="V67" i="18"/>
  <c r="V66" i="18" s="1"/>
  <c r="G68" i="18"/>
  <c r="M68" i="18" s="1"/>
  <c r="I68" i="18"/>
  <c r="K68" i="18"/>
  <c r="O68" i="18"/>
  <c r="Q68" i="18"/>
  <c r="V68" i="18"/>
  <c r="G69" i="18"/>
  <c r="I69" i="18"/>
  <c r="K69" i="18"/>
  <c r="M69" i="18"/>
  <c r="O69" i="18"/>
  <c r="Q69" i="18"/>
  <c r="V69" i="18"/>
  <c r="G70" i="18"/>
  <c r="M70" i="18" s="1"/>
  <c r="I70" i="18"/>
  <c r="K70" i="18"/>
  <c r="O70" i="18"/>
  <c r="Q70" i="18"/>
  <c r="V70" i="18"/>
  <c r="G71" i="18"/>
  <c r="I71" i="18"/>
  <c r="K71" i="18"/>
  <c r="M71" i="18"/>
  <c r="O71" i="18"/>
  <c r="Q71" i="18"/>
  <c r="V71" i="18"/>
  <c r="G72" i="18"/>
  <c r="M72" i="18" s="1"/>
  <c r="I72" i="18"/>
  <c r="K72" i="18"/>
  <c r="O72" i="18"/>
  <c r="Q72" i="18"/>
  <c r="V72" i="18"/>
  <c r="G73" i="18"/>
  <c r="M73" i="18" s="1"/>
  <c r="I73" i="18"/>
  <c r="K73" i="18"/>
  <c r="O73" i="18"/>
  <c r="Q73" i="18"/>
  <c r="V73" i="18"/>
  <c r="G75" i="18"/>
  <c r="I75" i="18"/>
  <c r="I74" i="18" s="1"/>
  <c r="K75" i="18"/>
  <c r="K74" i="18" s="1"/>
  <c r="M75" i="18"/>
  <c r="O75" i="18"/>
  <c r="O74" i="18" s="1"/>
  <c r="Q75" i="18"/>
  <c r="Q74" i="18" s="1"/>
  <c r="V75" i="18"/>
  <c r="V74" i="18" s="1"/>
  <c r="G76" i="18"/>
  <c r="M76" i="18" s="1"/>
  <c r="I76" i="18"/>
  <c r="K76" i="18"/>
  <c r="O76" i="18"/>
  <c r="Q76" i="18"/>
  <c r="V76" i="18"/>
  <c r="G77" i="18"/>
  <c r="I77" i="18"/>
  <c r="K77" i="18"/>
  <c r="M77" i="18"/>
  <c r="O77" i="18"/>
  <c r="Q77" i="18"/>
  <c r="V77" i="18"/>
  <c r="G78" i="18"/>
  <c r="I78" i="18"/>
  <c r="K78" i="18"/>
  <c r="M78" i="18"/>
  <c r="O78" i="18"/>
  <c r="Q78" i="18"/>
  <c r="V78" i="18"/>
  <c r="G79" i="18"/>
  <c r="I79" i="18"/>
  <c r="K79" i="18"/>
  <c r="M79" i="18"/>
  <c r="O79" i="18"/>
  <c r="Q79" i="18"/>
  <c r="V79" i="18"/>
  <c r="G80" i="18"/>
  <c r="I80" i="18"/>
  <c r="K80" i="18"/>
  <c r="M80" i="18"/>
  <c r="O80" i="18"/>
  <c r="Q80" i="18"/>
  <c r="V80" i="18"/>
  <c r="G81" i="18"/>
  <c r="M81" i="18" s="1"/>
  <c r="I81" i="18"/>
  <c r="K81" i="18"/>
  <c r="O81" i="18"/>
  <c r="Q81" i="18"/>
  <c r="V81" i="18"/>
  <c r="G82" i="18"/>
  <c r="M82" i="18" s="1"/>
  <c r="I82" i="18"/>
  <c r="K82" i="18"/>
  <c r="O82" i="18"/>
  <c r="Q82" i="18"/>
  <c r="V82" i="18"/>
  <c r="G83" i="18"/>
  <c r="I83" i="18"/>
  <c r="K83" i="18"/>
  <c r="M83" i="18"/>
  <c r="O83" i="18"/>
  <c r="Q83" i="18"/>
  <c r="V83" i="18"/>
  <c r="G84" i="18"/>
  <c r="I84" i="18"/>
  <c r="K84" i="18"/>
  <c r="M84" i="18"/>
  <c r="O84" i="18"/>
  <c r="Q84" i="18"/>
  <c r="V84" i="18"/>
  <c r="G85" i="18"/>
  <c r="I85" i="18"/>
  <c r="K85" i="18"/>
  <c r="M85" i="18"/>
  <c r="O85" i="18"/>
  <c r="Q85" i="18"/>
  <c r="V85" i="18"/>
  <c r="G86" i="18"/>
  <c r="M86" i="18" s="1"/>
  <c r="I86" i="18"/>
  <c r="K86" i="18"/>
  <c r="O86" i="18"/>
  <c r="Q86" i="18"/>
  <c r="V86" i="18"/>
  <c r="G87" i="18"/>
  <c r="I87" i="18"/>
  <c r="K87" i="18"/>
  <c r="M87" i="18"/>
  <c r="O87" i="18"/>
  <c r="Q87" i="18"/>
  <c r="V87" i="18"/>
  <c r="G88" i="18"/>
  <c r="I88" i="18"/>
  <c r="K88" i="18"/>
  <c r="M88" i="18"/>
  <c r="O88" i="18"/>
  <c r="Q88" i="18"/>
  <c r="V88" i="18"/>
  <c r="G89" i="18"/>
  <c r="I89" i="18"/>
  <c r="K89" i="18"/>
  <c r="M89" i="18"/>
  <c r="O89" i="18"/>
  <c r="Q89" i="18"/>
  <c r="V89" i="18"/>
  <c r="G90" i="18"/>
  <c r="M90" i="18" s="1"/>
  <c r="I90" i="18"/>
  <c r="K90" i="18"/>
  <c r="O90" i="18"/>
  <c r="Q90" i="18"/>
  <c r="V90" i="18"/>
  <c r="G91" i="18"/>
  <c r="I91" i="18"/>
  <c r="K91" i="18"/>
  <c r="M91" i="18"/>
  <c r="O91" i="18"/>
  <c r="Q91" i="18"/>
  <c r="V91" i="18"/>
  <c r="G92" i="18"/>
  <c r="I92" i="18"/>
  <c r="K92" i="18"/>
  <c r="M92" i="18"/>
  <c r="O92" i="18"/>
  <c r="Q92" i="18"/>
  <c r="V92" i="18"/>
  <c r="G93" i="18"/>
  <c r="I93" i="18"/>
  <c r="K93" i="18"/>
  <c r="M93" i="18"/>
  <c r="O93" i="18"/>
  <c r="Q93" i="18"/>
  <c r="V93" i="18"/>
  <c r="G94" i="18"/>
  <c r="I94" i="18"/>
  <c r="K94" i="18"/>
  <c r="M94" i="18"/>
  <c r="O94" i="18"/>
  <c r="Q94" i="18"/>
  <c r="V94" i="18"/>
  <c r="G96" i="18"/>
  <c r="I96" i="18"/>
  <c r="I95" i="18" s="1"/>
  <c r="K96" i="18"/>
  <c r="K95" i="18" s="1"/>
  <c r="M96" i="18"/>
  <c r="O96" i="18"/>
  <c r="O95" i="18" s="1"/>
  <c r="Q96" i="18"/>
  <c r="V96" i="18"/>
  <c r="V95" i="18" s="1"/>
  <c r="G97" i="18"/>
  <c r="M97" i="18" s="1"/>
  <c r="I97" i="18"/>
  <c r="K97" i="18"/>
  <c r="O97" i="18"/>
  <c r="Q97" i="18"/>
  <c r="V97" i="18"/>
  <c r="G98" i="18"/>
  <c r="G95" i="18" s="1"/>
  <c r="I98" i="18"/>
  <c r="K98" i="18"/>
  <c r="O98" i="18"/>
  <c r="Q98" i="18"/>
  <c r="V98" i="18"/>
  <c r="G99" i="18"/>
  <c r="I99" i="18"/>
  <c r="K99" i="18"/>
  <c r="M99" i="18"/>
  <c r="O99" i="18"/>
  <c r="Q99" i="18"/>
  <c r="V99" i="18"/>
  <c r="G100" i="18"/>
  <c r="M100" i="18" s="1"/>
  <c r="I100" i="18"/>
  <c r="K100" i="18"/>
  <c r="O100" i="18"/>
  <c r="Q100" i="18"/>
  <c r="V100" i="18"/>
  <c r="G101" i="18"/>
  <c r="I101" i="18"/>
  <c r="K101" i="18"/>
  <c r="M101" i="18"/>
  <c r="O101" i="18"/>
  <c r="Q101" i="18"/>
  <c r="V101" i="18"/>
  <c r="G102" i="18"/>
  <c r="M102" i="18" s="1"/>
  <c r="I102" i="18"/>
  <c r="K102" i="18"/>
  <c r="O102" i="18"/>
  <c r="Q102" i="18"/>
  <c r="V102" i="18"/>
  <c r="G103" i="18"/>
  <c r="M103" i="18" s="1"/>
  <c r="I103" i="18"/>
  <c r="K103" i="18"/>
  <c r="O103" i="18"/>
  <c r="Q103" i="18"/>
  <c r="Q95" i="18" s="1"/>
  <c r="V103" i="18"/>
  <c r="G104" i="18"/>
  <c r="I104" i="18"/>
  <c r="K104" i="18"/>
  <c r="M104" i="18"/>
  <c r="O104" i="18"/>
  <c r="Q104" i="18"/>
  <c r="V104" i="18"/>
  <c r="G105" i="18"/>
  <c r="I105" i="18"/>
  <c r="K105" i="18"/>
  <c r="M105" i="18"/>
  <c r="O105" i="18"/>
  <c r="Q105" i="18"/>
  <c r="V105" i="18"/>
  <c r="G106" i="18"/>
  <c r="M106" i="18" s="1"/>
  <c r="I106" i="18"/>
  <c r="K106" i="18"/>
  <c r="O106" i="18"/>
  <c r="Q106" i="18"/>
  <c r="V106" i="18"/>
  <c r="G107" i="18"/>
  <c r="I107" i="18"/>
  <c r="K107" i="18"/>
  <c r="M107" i="18"/>
  <c r="O107" i="18"/>
  <c r="Q107" i="18"/>
  <c r="V107" i="18"/>
  <c r="G108" i="18"/>
  <c r="M108" i="18" s="1"/>
  <c r="I108" i="18"/>
  <c r="K108" i="18"/>
  <c r="O108" i="18"/>
  <c r="Q108" i="18"/>
  <c r="V108" i="18"/>
  <c r="G109" i="18"/>
  <c r="I109" i="18"/>
  <c r="K109" i="18"/>
  <c r="M109" i="18"/>
  <c r="O109" i="18"/>
  <c r="Q109" i="18"/>
  <c r="V109" i="18"/>
  <c r="G110" i="18"/>
  <c r="M110" i="18" s="1"/>
  <c r="I110" i="18"/>
  <c r="K110" i="18"/>
  <c r="O110" i="18"/>
  <c r="Q110" i="18"/>
  <c r="V110" i="18"/>
  <c r="G111" i="18"/>
  <c r="M111" i="18" s="1"/>
  <c r="I111" i="18"/>
  <c r="K111" i="18"/>
  <c r="O111" i="18"/>
  <c r="Q111" i="18"/>
  <c r="V111" i="18"/>
  <c r="G112" i="18"/>
  <c r="I112" i="18"/>
  <c r="K112" i="18"/>
  <c r="M112" i="18"/>
  <c r="O112" i="18"/>
  <c r="Q112" i="18"/>
  <c r="V112" i="18"/>
  <c r="G113" i="18"/>
  <c r="M113" i="18" s="1"/>
  <c r="I113" i="18"/>
  <c r="K113" i="18"/>
  <c r="O113" i="18"/>
  <c r="Q113" i="18"/>
  <c r="V113" i="18"/>
  <c r="G115" i="18"/>
  <c r="I115" i="18"/>
  <c r="I114" i="18" s="1"/>
  <c r="K115" i="18"/>
  <c r="K114" i="18" s="1"/>
  <c r="M115" i="18"/>
  <c r="O115" i="18"/>
  <c r="O114" i="18" s="1"/>
  <c r="Q115" i="18"/>
  <c r="Q114" i="18" s="1"/>
  <c r="V115" i="18"/>
  <c r="V114" i="18" s="1"/>
  <c r="G116" i="18"/>
  <c r="I116" i="18"/>
  <c r="K116" i="18"/>
  <c r="M116" i="18"/>
  <c r="O116" i="18"/>
  <c r="Q116" i="18"/>
  <c r="V116" i="18"/>
  <c r="G117" i="18"/>
  <c r="I117" i="18"/>
  <c r="K117" i="18"/>
  <c r="M117" i="18"/>
  <c r="O117" i="18"/>
  <c r="Q117" i="18"/>
  <c r="V117" i="18"/>
  <c r="G118" i="18"/>
  <c r="M118" i="18" s="1"/>
  <c r="I118" i="18"/>
  <c r="K118" i="18"/>
  <c r="O118" i="18"/>
  <c r="Q118" i="18"/>
  <c r="V118" i="18"/>
  <c r="G119" i="18"/>
  <c r="M119" i="18" s="1"/>
  <c r="I119" i="18"/>
  <c r="K119" i="18"/>
  <c r="O119" i="18"/>
  <c r="Q119" i="18"/>
  <c r="V119" i="18"/>
  <c r="G120" i="18"/>
  <c r="M120" i="18" s="1"/>
  <c r="I120" i="18"/>
  <c r="K120" i="18"/>
  <c r="O120" i="18"/>
  <c r="Q120" i="18"/>
  <c r="V120" i="18"/>
  <c r="G121" i="18"/>
  <c r="M121" i="18" s="1"/>
  <c r="I121" i="18"/>
  <c r="K121" i="18"/>
  <c r="O121" i="18"/>
  <c r="Q121" i="18"/>
  <c r="V121" i="18"/>
  <c r="G122" i="18"/>
  <c r="M122" i="18" s="1"/>
  <c r="I122" i="18"/>
  <c r="K122" i="18"/>
  <c r="O122" i="18"/>
  <c r="Q122" i="18"/>
  <c r="V122" i="18"/>
  <c r="G123" i="18"/>
  <c r="I123" i="18"/>
  <c r="K123" i="18"/>
  <c r="M123" i="18"/>
  <c r="O123" i="18"/>
  <c r="Q123" i="18"/>
  <c r="V123" i="18"/>
  <c r="G124" i="18"/>
  <c r="I124" i="18"/>
  <c r="K124" i="18"/>
  <c r="M124" i="18"/>
  <c r="O124" i="18"/>
  <c r="Q124" i="18"/>
  <c r="V124" i="18"/>
  <c r="G125" i="18"/>
  <c r="I125" i="18"/>
  <c r="K125" i="18"/>
  <c r="M125" i="18"/>
  <c r="O125" i="18"/>
  <c r="Q125" i="18"/>
  <c r="V125" i="18"/>
  <c r="G126" i="18"/>
  <c r="I126" i="18"/>
  <c r="K126" i="18"/>
  <c r="M126" i="18"/>
  <c r="O126" i="18"/>
  <c r="Q126" i="18"/>
  <c r="V126" i="18"/>
  <c r="G127" i="18"/>
  <c r="M127" i="18" s="1"/>
  <c r="I127" i="18"/>
  <c r="K127" i="18"/>
  <c r="O127" i="18"/>
  <c r="Q127" i="18"/>
  <c r="V127" i="18"/>
  <c r="G128" i="18"/>
  <c r="M128" i="18" s="1"/>
  <c r="I128" i="18"/>
  <c r="K128" i="18"/>
  <c r="O128" i="18"/>
  <c r="Q128" i="18"/>
  <c r="V128" i="18"/>
  <c r="G130" i="18"/>
  <c r="M130" i="18" s="1"/>
  <c r="I130" i="18"/>
  <c r="I129" i="18" s="1"/>
  <c r="K130" i="18"/>
  <c r="O130" i="18"/>
  <c r="O129" i="18" s="1"/>
  <c r="Q130" i="18"/>
  <c r="Q129" i="18" s="1"/>
  <c r="V130" i="18"/>
  <c r="V129" i="18" s="1"/>
  <c r="G131" i="18"/>
  <c r="I131" i="18"/>
  <c r="K131" i="18"/>
  <c r="K129" i="18" s="1"/>
  <c r="M131" i="18"/>
  <c r="O131" i="18"/>
  <c r="Q131" i="18"/>
  <c r="V131" i="18"/>
  <c r="G132" i="18"/>
  <c r="I132" i="18"/>
  <c r="K132" i="18"/>
  <c r="M132" i="18"/>
  <c r="O132" i="18"/>
  <c r="Q132" i="18"/>
  <c r="V132" i="18"/>
  <c r="G133" i="18"/>
  <c r="I133" i="18"/>
  <c r="K133" i="18"/>
  <c r="M133" i="18"/>
  <c r="O133" i="18"/>
  <c r="Q133" i="18"/>
  <c r="V133" i="18"/>
  <c r="G134" i="18"/>
  <c r="I134" i="18"/>
  <c r="K134" i="18"/>
  <c r="M134" i="18"/>
  <c r="O134" i="18"/>
  <c r="Q134" i="18"/>
  <c r="V134" i="18"/>
  <c r="G135" i="18"/>
  <c r="M135" i="18" s="1"/>
  <c r="I135" i="18"/>
  <c r="K135" i="18"/>
  <c r="O135" i="18"/>
  <c r="Q135" i="18"/>
  <c r="V135" i="18"/>
  <c r="G136" i="18"/>
  <c r="I136" i="18"/>
  <c r="K136" i="18"/>
  <c r="M136" i="18"/>
  <c r="O136" i="18"/>
  <c r="Q136" i="18"/>
  <c r="V136" i="18"/>
  <c r="G137" i="18"/>
  <c r="M137" i="18" s="1"/>
  <c r="I137" i="18"/>
  <c r="K137" i="18"/>
  <c r="O137" i="18"/>
  <c r="Q137" i="18"/>
  <c r="V137" i="18"/>
  <c r="G138" i="18"/>
  <c r="M138" i="18" s="1"/>
  <c r="I138" i="18"/>
  <c r="K138" i="18"/>
  <c r="O138" i="18"/>
  <c r="Q138" i="18"/>
  <c r="V138" i="18"/>
  <c r="G139" i="18"/>
  <c r="I139" i="18"/>
  <c r="K139" i="18"/>
  <c r="M139" i="18"/>
  <c r="O139" i="18"/>
  <c r="Q139" i="18"/>
  <c r="V139" i="18"/>
  <c r="G140" i="18"/>
  <c r="I140" i="18"/>
  <c r="K140" i="18"/>
  <c r="M140" i="18"/>
  <c r="O140" i="18"/>
  <c r="Q140" i="18"/>
  <c r="V140" i="18"/>
  <c r="G141" i="18"/>
  <c r="I141" i="18"/>
  <c r="K141" i="18"/>
  <c r="M141" i="18"/>
  <c r="O141" i="18"/>
  <c r="Q141" i="18"/>
  <c r="V141" i="18"/>
  <c r="G142" i="18"/>
  <c r="M142" i="18" s="1"/>
  <c r="I142" i="18"/>
  <c r="K142" i="18"/>
  <c r="O142" i="18"/>
  <c r="Q142" i="18"/>
  <c r="V142" i="18"/>
  <c r="G143" i="18"/>
  <c r="I143" i="18"/>
  <c r="K143" i="18"/>
  <c r="M143" i="18"/>
  <c r="O143" i="18"/>
  <c r="Q143" i="18"/>
  <c r="V143" i="18"/>
  <c r="G144" i="18"/>
  <c r="I144" i="18"/>
  <c r="K144" i="18"/>
  <c r="M144" i="18"/>
  <c r="O144" i="18"/>
  <c r="Q144" i="18"/>
  <c r="V144" i="18"/>
  <c r="G146" i="18"/>
  <c r="M146" i="18" s="1"/>
  <c r="M145" i="18" s="1"/>
  <c r="I146" i="18"/>
  <c r="I145" i="18" s="1"/>
  <c r="K146" i="18"/>
  <c r="K145" i="18" s="1"/>
  <c r="O146" i="18"/>
  <c r="O145" i="18" s="1"/>
  <c r="Q146" i="18"/>
  <c r="Q145" i="18" s="1"/>
  <c r="V146" i="18"/>
  <c r="V145" i="18" s="1"/>
  <c r="G147" i="18"/>
  <c r="I147" i="18"/>
  <c r="K147" i="18"/>
  <c r="M147" i="18"/>
  <c r="O147" i="18"/>
  <c r="Q147" i="18"/>
  <c r="V147" i="18"/>
  <c r="G148" i="18"/>
  <c r="I148" i="18"/>
  <c r="K148" i="18"/>
  <c r="M148" i="18"/>
  <c r="O148" i="18"/>
  <c r="Q148" i="18"/>
  <c r="V148" i="18"/>
  <c r="G150" i="18"/>
  <c r="I150" i="18"/>
  <c r="I149" i="18" s="1"/>
  <c r="K150" i="18"/>
  <c r="K149" i="18" s="1"/>
  <c r="M150" i="18"/>
  <c r="O150" i="18"/>
  <c r="O149" i="18" s="1"/>
  <c r="Q150" i="18"/>
  <c r="Q149" i="18" s="1"/>
  <c r="V150" i="18"/>
  <c r="V149" i="18" s="1"/>
  <c r="G151" i="18"/>
  <c r="I151" i="18"/>
  <c r="K151" i="18"/>
  <c r="M151" i="18"/>
  <c r="O151" i="18"/>
  <c r="Q151" i="18"/>
  <c r="V151" i="18"/>
  <c r="G152" i="18"/>
  <c r="I152" i="18"/>
  <c r="K152" i="18"/>
  <c r="M152" i="18"/>
  <c r="O152" i="18"/>
  <c r="Q152" i="18"/>
  <c r="V152" i="18"/>
  <c r="G153" i="18"/>
  <c r="M153" i="18" s="1"/>
  <c r="I153" i="18"/>
  <c r="K153" i="18"/>
  <c r="O153" i="18"/>
  <c r="Q153" i="18"/>
  <c r="V153" i="18"/>
  <c r="G154" i="18"/>
  <c r="M154" i="18" s="1"/>
  <c r="I154" i="18"/>
  <c r="K154" i="18"/>
  <c r="O154" i="18"/>
  <c r="Q154" i="18"/>
  <c r="V154" i="18"/>
  <c r="G155" i="18"/>
  <c r="M155" i="18" s="1"/>
  <c r="I155" i="18"/>
  <c r="K155" i="18"/>
  <c r="O155" i="18"/>
  <c r="Q155" i="18"/>
  <c r="V155" i="18"/>
  <c r="AE157" i="18"/>
  <c r="AF157" i="18"/>
  <c r="G50" i="17"/>
  <c r="G8" i="17"/>
  <c r="G9" i="17"/>
  <c r="M9" i="17" s="1"/>
  <c r="I9" i="17"/>
  <c r="I8" i="17" s="1"/>
  <c r="K9" i="17"/>
  <c r="K8" i="17" s="1"/>
  <c r="O9" i="17"/>
  <c r="O8" i="17" s="1"/>
  <c r="Q9" i="17"/>
  <c r="Q8" i="17" s="1"/>
  <c r="V9" i="17"/>
  <c r="V8" i="17" s="1"/>
  <c r="G10" i="17"/>
  <c r="M10" i="17" s="1"/>
  <c r="I10" i="17"/>
  <c r="K10" i="17"/>
  <c r="O10" i="17"/>
  <c r="Q10" i="17"/>
  <c r="V10" i="17"/>
  <c r="G11" i="17"/>
  <c r="I11" i="17"/>
  <c r="K11" i="17"/>
  <c r="M11" i="17"/>
  <c r="O11" i="17"/>
  <c r="Q11" i="17"/>
  <c r="V11" i="17"/>
  <c r="G12" i="17"/>
  <c r="I12" i="17"/>
  <c r="K12" i="17"/>
  <c r="M12" i="17"/>
  <c r="O12" i="17"/>
  <c r="Q12" i="17"/>
  <c r="V12" i="17"/>
  <c r="G13" i="17"/>
  <c r="I13" i="17"/>
  <c r="K13" i="17"/>
  <c r="M13" i="17"/>
  <c r="O13" i="17"/>
  <c r="Q13" i="17"/>
  <c r="V13" i="17"/>
  <c r="G14" i="17"/>
  <c r="I14" i="17"/>
  <c r="K14" i="17"/>
  <c r="M14" i="17"/>
  <c r="O14" i="17"/>
  <c r="Q14" i="17"/>
  <c r="V14" i="17"/>
  <c r="G16" i="17"/>
  <c r="G15" i="17" s="1"/>
  <c r="I16" i="17"/>
  <c r="I15" i="17" s="1"/>
  <c r="K16" i="17"/>
  <c r="O16" i="17"/>
  <c r="O15" i="17" s="1"/>
  <c r="Q16" i="17"/>
  <c r="V16" i="17"/>
  <c r="V15" i="17" s="1"/>
  <c r="G17" i="17"/>
  <c r="M17" i="17" s="1"/>
  <c r="I17" i="17"/>
  <c r="K17" i="17"/>
  <c r="K15" i="17" s="1"/>
  <c r="O17" i="17"/>
  <c r="Q17" i="17"/>
  <c r="V17" i="17"/>
  <c r="G18" i="17"/>
  <c r="I18" i="17"/>
  <c r="K18" i="17"/>
  <c r="M18" i="17"/>
  <c r="O18" i="17"/>
  <c r="Q18" i="17"/>
  <c r="Q15" i="17" s="1"/>
  <c r="V18" i="17"/>
  <c r="G19" i="17"/>
  <c r="I19" i="17"/>
  <c r="K19" i="17"/>
  <c r="M19" i="17"/>
  <c r="O19" i="17"/>
  <c r="Q19" i="17"/>
  <c r="V19" i="17"/>
  <c r="G20" i="17"/>
  <c r="I20" i="17"/>
  <c r="K20" i="17"/>
  <c r="M20" i="17"/>
  <c r="O20" i="17"/>
  <c r="Q20" i="17"/>
  <c r="V20" i="17"/>
  <c r="G21" i="17"/>
  <c r="I21" i="17"/>
  <c r="K21" i="17"/>
  <c r="M21" i="17"/>
  <c r="O21" i="17"/>
  <c r="Q21" i="17"/>
  <c r="V21" i="17"/>
  <c r="G22" i="17"/>
  <c r="I22" i="17"/>
  <c r="K22" i="17"/>
  <c r="M22" i="17"/>
  <c r="O22" i="17"/>
  <c r="Q22" i="17"/>
  <c r="V22" i="17"/>
  <c r="G23" i="17"/>
  <c r="M23" i="17" s="1"/>
  <c r="I23" i="17"/>
  <c r="K23" i="17"/>
  <c r="O23" i="17"/>
  <c r="Q23" i="17"/>
  <c r="V23" i="17"/>
  <c r="G24" i="17"/>
  <c r="M24" i="17" s="1"/>
  <c r="I24" i="17"/>
  <c r="K24" i="17"/>
  <c r="O24" i="17"/>
  <c r="Q24" i="17"/>
  <c r="V24" i="17"/>
  <c r="G25" i="17"/>
  <c r="M25" i="17" s="1"/>
  <c r="I25" i="17"/>
  <c r="K25" i="17"/>
  <c r="O25" i="17"/>
  <c r="Q25" i="17"/>
  <c r="V25" i="17"/>
  <c r="G26" i="17"/>
  <c r="I26" i="17"/>
  <c r="K26" i="17"/>
  <c r="M26" i="17"/>
  <c r="O26" i="17"/>
  <c r="Q26" i="17"/>
  <c r="V26" i="17"/>
  <c r="G27" i="17"/>
  <c r="I27" i="17"/>
  <c r="K27" i="17"/>
  <c r="M27" i="17"/>
  <c r="O27" i="17"/>
  <c r="Q27" i="17"/>
  <c r="V27" i="17"/>
  <c r="G28" i="17"/>
  <c r="I28" i="17"/>
  <c r="K28" i="17"/>
  <c r="M28" i="17"/>
  <c r="O28" i="17"/>
  <c r="Q28" i="17"/>
  <c r="V28" i="17"/>
  <c r="G29" i="17"/>
  <c r="I29" i="17"/>
  <c r="K29" i="17"/>
  <c r="M29" i="17"/>
  <c r="O29" i="17"/>
  <c r="Q29" i="17"/>
  <c r="V29" i="17"/>
  <c r="G30" i="17"/>
  <c r="I30" i="17"/>
  <c r="K30" i="17"/>
  <c r="M30" i="17"/>
  <c r="O30" i="17"/>
  <c r="Q30" i="17"/>
  <c r="V30" i="17"/>
  <c r="Q31" i="17"/>
  <c r="G32" i="17"/>
  <c r="G31" i="17" s="1"/>
  <c r="I32" i="17"/>
  <c r="I31" i="17" s="1"/>
  <c r="K32" i="17"/>
  <c r="K31" i="17" s="1"/>
  <c r="O32" i="17"/>
  <c r="O31" i="17" s="1"/>
  <c r="Q32" i="17"/>
  <c r="V32" i="17"/>
  <c r="V31" i="17" s="1"/>
  <c r="G33" i="17"/>
  <c r="G34" i="17"/>
  <c r="I34" i="17"/>
  <c r="I33" i="17" s="1"/>
  <c r="K34" i="17"/>
  <c r="K33" i="17" s="1"/>
  <c r="M34" i="17"/>
  <c r="M33" i="17" s="1"/>
  <c r="O34" i="17"/>
  <c r="O33" i="17" s="1"/>
  <c r="Q34" i="17"/>
  <c r="Q33" i="17" s="1"/>
  <c r="V34" i="17"/>
  <c r="V33" i="17" s="1"/>
  <c r="G35" i="17"/>
  <c r="I35" i="17"/>
  <c r="K35" i="17"/>
  <c r="M35" i="17"/>
  <c r="O35" i="17"/>
  <c r="Q35" i="17"/>
  <c r="V35" i="17"/>
  <c r="G37" i="17"/>
  <c r="I37" i="17"/>
  <c r="I36" i="17" s="1"/>
  <c r="K37" i="17"/>
  <c r="M37" i="17"/>
  <c r="O37" i="17"/>
  <c r="O36" i="17" s="1"/>
  <c r="Q37" i="17"/>
  <c r="Q36" i="17" s="1"/>
  <c r="V37" i="17"/>
  <c r="V36" i="17" s="1"/>
  <c r="G38" i="17"/>
  <c r="M38" i="17" s="1"/>
  <c r="I38" i="17"/>
  <c r="K38" i="17"/>
  <c r="K36" i="17" s="1"/>
  <c r="O38" i="17"/>
  <c r="Q38" i="17"/>
  <c r="V38" i="17"/>
  <c r="G39" i="17"/>
  <c r="G36" i="17" s="1"/>
  <c r="I39" i="17"/>
  <c r="K39" i="17"/>
  <c r="M39" i="17"/>
  <c r="O39" i="17"/>
  <c r="Q39" i="17"/>
  <c r="V39" i="17"/>
  <c r="G40" i="17"/>
  <c r="M40" i="17" s="1"/>
  <c r="I40" i="17"/>
  <c r="K40" i="17"/>
  <c r="O40" i="17"/>
  <c r="Q40" i="17"/>
  <c r="V40" i="17"/>
  <c r="G41" i="17"/>
  <c r="M41" i="17" s="1"/>
  <c r="I41" i="17"/>
  <c r="K41" i="17"/>
  <c r="O41" i="17"/>
  <c r="Q41" i="17"/>
  <c r="V41" i="17"/>
  <c r="G42" i="17"/>
  <c r="I42" i="17"/>
  <c r="K42" i="17"/>
  <c r="M42" i="17"/>
  <c r="O42" i="17"/>
  <c r="Q42" i="17"/>
  <c r="V42" i="17"/>
  <c r="G43" i="17"/>
  <c r="I43" i="17"/>
  <c r="K43" i="17"/>
  <c r="M43" i="17"/>
  <c r="O43" i="17"/>
  <c r="Q43" i="17"/>
  <c r="V43" i="17"/>
  <c r="G44" i="17"/>
  <c r="I44" i="17"/>
  <c r="K44" i="17"/>
  <c r="M44" i="17"/>
  <c r="O44" i="17"/>
  <c r="Q44" i="17"/>
  <c r="V44" i="17"/>
  <c r="G45" i="17"/>
  <c r="G46" i="17"/>
  <c r="I46" i="17"/>
  <c r="I45" i="17" s="1"/>
  <c r="K46" i="17"/>
  <c r="K45" i="17" s="1"/>
  <c r="M46" i="17"/>
  <c r="M45" i="17" s="1"/>
  <c r="O46" i="17"/>
  <c r="Q46" i="17"/>
  <c r="Q45" i="17" s="1"/>
  <c r="V46" i="17"/>
  <c r="V45" i="17" s="1"/>
  <c r="G47" i="17"/>
  <c r="I47" i="17"/>
  <c r="K47" i="17"/>
  <c r="M47" i="17"/>
  <c r="O47" i="17"/>
  <c r="Q47" i="17"/>
  <c r="V47" i="17"/>
  <c r="G48" i="17"/>
  <c r="I48" i="17"/>
  <c r="K48" i="17"/>
  <c r="M48" i="17"/>
  <c r="O48" i="17"/>
  <c r="O45" i="17" s="1"/>
  <c r="Q48" i="17"/>
  <c r="V48" i="17"/>
  <c r="AE50" i="17"/>
  <c r="AF50" i="17"/>
  <c r="G43" i="16"/>
  <c r="G8" i="16"/>
  <c r="G9" i="16"/>
  <c r="M9" i="16" s="1"/>
  <c r="I9" i="16"/>
  <c r="I8" i="16" s="1"/>
  <c r="K9" i="16"/>
  <c r="K8" i="16" s="1"/>
  <c r="O9" i="16"/>
  <c r="O8" i="16" s="1"/>
  <c r="Q9" i="16"/>
  <c r="Q8" i="16" s="1"/>
  <c r="V9" i="16"/>
  <c r="G10" i="16"/>
  <c r="M10" i="16" s="1"/>
  <c r="I10" i="16"/>
  <c r="K10" i="16"/>
  <c r="O10" i="16"/>
  <c r="Q10" i="16"/>
  <c r="V10" i="16"/>
  <c r="V8" i="16" s="1"/>
  <c r="G11" i="16"/>
  <c r="I11" i="16"/>
  <c r="K11" i="16"/>
  <c r="M11" i="16"/>
  <c r="O11" i="16"/>
  <c r="Q11" i="16"/>
  <c r="V11" i="16"/>
  <c r="G12" i="16"/>
  <c r="I12" i="16"/>
  <c r="K12" i="16"/>
  <c r="M12" i="16"/>
  <c r="O12" i="16"/>
  <c r="Q12" i="16"/>
  <c r="V12" i="16"/>
  <c r="G13" i="16"/>
  <c r="I13" i="16"/>
  <c r="K13" i="16"/>
  <c r="M13" i="16"/>
  <c r="O13" i="16"/>
  <c r="Q13" i="16"/>
  <c r="V13" i="16"/>
  <c r="G14" i="16"/>
  <c r="I14" i="16"/>
  <c r="K14" i="16"/>
  <c r="M14" i="16"/>
  <c r="O14" i="16"/>
  <c r="Q14" i="16"/>
  <c r="V14" i="16"/>
  <c r="G15" i="16"/>
  <c r="I15" i="16"/>
  <c r="K15" i="16"/>
  <c r="M15" i="16"/>
  <c r="O15" i="16"/>
  <c r="Q15" i="16"/>
  <c r="V15" i="16"/>
  <c r="G16" i="16"/>
  <c r="V16" i="16"/>
  <c r="G17" i="16"/>
  <c r="M17" i="16" s="1"/>
  <c r="M16" i="16" s="1"/>
  <c r="I17" i="16"/>
  <c r="I16" i="16" s="1"/>
  <c r="K17" i="16"/>
  <c r="K16" i="16" s="1"/>
  <c r="O17" i="16"/>
  <c r="O16" i="16" s="1"/>
  <c r="Q17" i="16"/>
  <c r="Q16" i="16" s="1"/>
  <c r="V17" i="16"/>
  <c r="G18" i="16"/>
  <c r="M18" i="16" s="1"/>
  <c r="I18" i="16"/>
  <c r="K18" i="16"/>
  <c r="O18" i="16"/>
  <c r="Q18" i="16"/>
  <c r="V18" i="16"/>
  <c r="G19" i="16"/>
  <c r="I19" i="16"/>
  <c r="K19" i="16"/>
  <c r="M19" i="16"/>
  <c r="O19" i="16"/>
  <c r="Q19" i="16"/>
  <c r="V19" i="16"/>
  <c r="G20" i="16"/>
  <c r="I20" i="16"/>
  <c r="K20" i="16"/>
  <c r="M20" i="16"/>
  <c r="O20" i="16"/>
  <c r="Q20" i="16"/>
  <c r="V20" i="16"/>
  <c r="G21" i="16"/>
  <c r="I21" i="16"/>
  <c r="K21" i="16"/>
  <c r="M21" i="16"/>
  <c r="O21" i="16"/>
  <c r="Q21" i="16"/>
  <c r="V21" i="16"/>
  <c r="V22" i="16"/>
  <c r="G23" i="16"/>
  <c r="I23" i="16"/>
  <c r="I22" i="16" s="1"/>
  <c r="K23" i="16"/>
  <c r="K22" i="16" s="1"/>
  <c r="M23" i="16"/>
  <c r="O23" i="16"/>
  <c r="Q23" i="16"/>
  <c r="V23" i="16"/>
  <c r="G24" i="16"/>
  <c r="G22" i="16" s="1"/>
  <c r="I24" i="16"/>
  <c r="K24" i="16"/>
  <c r="O24" i="16"/>
  <c r="Q24" i="16"/>
  <c r="V24" i="16"/>
  <c r="G25" i="16"/>
  <c r="I25" i="16"/>
  <c r="K25" i="16"/>
  <c r="M25" i="16"/>
  <c r="O25" i="16"/>
  <c r="Q25" i="16"/>
  <c r="V25" i="16"/>
  <c r="G26" i="16"/>
  <c r="M26" i="16" s="1"/>
  <c r="I26" i="16"/>
  <c r="K26" i="16"/>
  <c r="O26" i="16"/>
  <c r="O22" i="16" s="1"/>
  <c r="Q26" i="16"/>
  <c r="V26" i="16"/>
  <c r="G27" i="16"/>
  <c r="I27" i="16"/>
  <c r="K27" i="16"/>
  <c r="M27" i="16"/>
  <c r="O27" i="16"/>
  <c r="Q27" i="16"/>
  <c r="Q22" i="16" s="1"/>
  <c r="V27" i="16"/>
  <c r="G28" i="16"/>
  <c r="I28" i="16"/>
  <c r="K28" i="16"/>
  <c r="M28" i="16"/>
  <c r="O28" i="16"/>
  <c r="Q28" i="16"/>
  <c r="V28" i="16"/>
  <c r="G29" i="16"/>
  <c r="I29" i="16"/>
  <c r="K29" i="16"/>
  <c r="M29" i="16"/>
  <c r="O29" i="16"/>
  <c r="Q29" i="16"/>
  <c r="V29" i="16"/>
  <c r="G30" i="16"/>
  <c r="O30" i="16"/>
  <c r="Q30" i="16"/>
  <c r="V30" i="16"/>
  <c r="G31" i="16"/>
  <c r="I31" i="16"/>
  <c r="I30" i="16" s="1"/>
  <c r="K31" i="16"/>
  <c r="K30" i="16" s="1"/>
  <c r="M31" i="16"/>
  <c r="M30" i="16" s="1"/>
  <c r="O31" i="16"/>
  <c r="Q31" i="16"/>
  <c r="V31" i="16"/>
  <c r="G32" i="16"/>
  <c r="G33" i="16"/>
  <c r="I33" i="16"/>
  <c r="I32" i="16" s="1"/>
  <c r="K33" i="16"/>
  <c r="M33" i="16"/>
  <c r="O33" i="16"/>
  <c r="O32" i="16" s="1"/>
  <c r="Q33" i="16"/>
  <c r="Q32" i="16" s="1"/>
  <c r="V33" i="16"/>
  <c r="G34" i="16"/>
  <c r="M34" i="16" s="1"/>
  <c r="I34" i="16"/>
  <c r="K34" i="16"/>
  <c r="K32" i="16" s="1"/>
  <c r="O34" i="16"/>
  <c r="Q34" i="16"/>
  <c r="V34" i="16"/>
  <c r="G35" i="16"/>
  <c r="I35" i="16"/>
  <c r="K35" i="16"/>
  <c r="M35" i="16"/>
  <c r="O35" i="16"/>
  <c r="Q35" i="16"/>
  <c r="V35" i="16"/>
  <c r="G36" i="16"/>
  <c r="I36" i="16"/>
  <c r="K36" i="16"/>
  <c r="M36" i="16"/>
  <c r="O36" i="16"/>
  <c r="Q36" i="16"/>
  <c r="V36" i="16"/>
  <c r="V32" i="16" s="1"/>
  <c r="G37" i="16"/>
  <c r="I37" i="16"/>
  <c r="K37" i="16"/>
  <c r="M37" i="16"/>
  <c r="O37" i="16"/>
  <c r="Q37" i="16"/>
  <c r="V37" i="16"/>
  <c r="Q38" i="16"/>
  <c r="V38" i="16"/>
  <c r="G39" i="16"/>
  <c r="M39" i="16" s="1"/>
  <c r="I39" i="16"/>
  <c r="I38" i="16" s="1"/>
  <c r="K39" i="16"/>
  <c r="K38" i="16" s="1"/>
  <c r="O39" i="16"/>
  <c r="Q39" i="16"/>
  <c r="V39" i="16"/>
  <c r="G40" i="16"/>
  <c r="G38" i="16" s="1"/>
  <c r="I40" i="16"/>
  <c r="K40" i="16"/>
  <c r="O40" i="16"/>
  <c r="Q40" i="16"/>
  <c r="V40" i="16"/>
  <c r="G41" i="16"/>
  <c r="I41" i="16"/>
  <c r="K41" i="16"/>
  <c r="M41" i="16"/>
  <c r="O41" i="16"/>
  <c r="O38" i="16" s="1"/>
  <c r="Q41" i="16"/>
  <c r="V41" i="16"/>
  <c r="AE43" i="16"/>
  <c r="G176" i="15"/>
  <c r="G9" i="15"/>
  <c r="M9" i="15" s="1"/>
  <c r="I9" i="15"/>
  <c r="I8" i="15" s="1"/>
  <c r="K9" i="15"/>
  <c r="K8" i="15" s="1"/>
  <c r="O9" i="15"/>
  <c r="O8" i="15" s="1"/>
  <c r="Q9" i="15"/>
  <c r="Q8" i="15" s="1"/>
  <c r="V9" i="15"/>
  <c r="V8" i="15" s="1"/>
  <c r="G10" i="15"/>
  <c r="I10" i="15"/>
  <c r="K10" i="15"/>
  <c r="M10" i="15"/>
  <c r="O10" i="15"/>
  <c r="Q10" i="15"/>
  <c r="V10" i="15"/>
  <c r="G11" i="15"/>
  <c r="I11" i="15"/>
  <c r="K11" i="15"/>
  <c r="M11" i="15"/>
  <c r="O11" i="15"/>
  <c r="Q11" i="15"/>
  <c r="V11" i="15"/>
  <c r="G12" i="15"/>
  <c r="I12" i="15"/>
  <c r="K12" i="15"/>
  <c r="M12" i="15"/>
  <c r="O12" i="15"/>
  <c r="Q12" i="15"/>
  <c r="V12" i="15"/>
  <c r="G13" i="15"/>
  <c r="M13" i="15" s="1"/>
  <c r="I13" i="15"/>
  <c r="K13" i="15"/>
  <c r="O13" i="15"/>
  <c r="Q13" i="15"/>
  <c r="V13" i="15"/>
  <c r="G14" i="15"/>
  <c r="I14" i="15"/>
  <c r="K14" i="15"/>
  <c r="M14" i="15"/>
  <c r="O14" i="15"/>
  <c r="Q14" i="15"/>
  <c r="V14" i="15"/>
  <c r="G15" i="15"/>
  <c r="M15" i="15" s="1"/>
  <c r="I15" i="15"/>
  <c r="K15" i="15"/>
  <c r="O15" i="15"/>
  <c r="Q15" i="15"/>
  <c r="V15" i="15"/>
  <c r="G16" i="15"/>
  <c r="G8" i="15" s="1"/>
  <c r="I16" i="15"/>
  <c r="K16" i="15"/>
  <c r="O16" i="15"/>
  <c r="Q16" i="15"/>
  <c r="V16" i="15"/>
  <c r="G17" i="15"/>
  <c r="M17" i="15" s="1"/>
  <c r="I17" i="15"/>
  <c r="K17" i="15"/>
  <c r="O17" i="15"/>
  <c r="Q17" i="15"/>
  <c r="V17" i="15"/>
  <c r="G18" i="15"/>
  <c r="M18" i="15" s="1"/>
  <c r="I18" i="15"/>
  <c r="K18" i="15"/>
  <c r="O18" i="15"/>
  <c r="Q18" i="15"/>
  <c r="V18" i="15"/>
  <c r="G20" i="15"/>
  <c r="I20" i="15"/>
  <c r="I19" i="15" s="1"/>
  <c r="K20" i="15"/>
  <c r="M20" i="15"/>
  <c r="O20" i="15"/>
  <c r="O19" i="15" s="1"/>
  <c r="Q20" i="15"/>
  <c r="Q19" i="15" s="1"/>
  <c r="V20" i="15"/>
  <c r="V19" i="15" s="1"/>
  <c r="G21" i="15"/>
  <c r="M21" i="15" s="1"/>
  <c r="I21" i="15"/>
  <c r="K21" i="15"/>
  <c r="K19" i="15" s="1"/>
  <c r="O21" i="15"/>
  <c r="Q21" i="15"/>
  <c r="V21" i="15"/>
  <c r="G22" i="15"/>
  <c r="I22" i="15"/>
  <c r="K22" i="15"/>
  <c r="M22" i="15"/>
  <c r="O22" i="15"/>
  <c r="Q22" i="15"/>
  <c r="V22" i="15"/>
  <c r="G23" i="15"/>
  <c r="M23" i="15" s="1"/>
  <c r="I23" i="15"/>
  <c r="K23" i="15"/>
  <c r="O23" i="15"/>
  <c r="Q23" i="15"/>
  <c r="V23" i="15"/>
  <c r="G24" i="15"/>
  <c r="M24" i="15" s="1"/>
  <c r="I24" i="15"/>
  <c r="K24" i="15"/>
  <c r="O24" i="15"/>
  <c r="Q24" i="15"/>
  <c r="V24" i="15"/>
  <c r="G25" i="15"/>
  <c r="M25" i="15" s="1"/>
  <c r="I25" i="15"/>
  <c r="K25" i="15"/>
  <c r="O25" i="15"/>
  <c r="Q25" i="15"/>
  <c r="V25" i="15"/>
  <c r="G26" i="15"/>
  <c r="I26" i="15"/>
  <c r="K26" i="15"/>
  <c r="M26" i="15"/>
  <c r="O26" i="15"/>
  <c r="Q26" i="15"/>
  <c r="V26" i="15"/>
  <c r="G27" i="15"/>
  <c r="I27" i="15"/>
  <c r="K27" i="15"/>
  <c r="M27" i="15"/>
  <c r="O27" i="15"/>
  <c r="Q27" i="15"/>
  <c r="V27" i="15"/>
  <c r="G28" i="15"/>
  <c r="I28" i="15"/>
  <c r="K28" i="15"/>
  <c r="M28" i="15"/>
  <c r="O28" i="15"/>
  <c r="Q28" i="15"/>
  <c r="V28" i="15"/>
  <c r="G29" i="15"/>
  <c r="M29" i="15" s="1"/>
  <c r="I29" i="15"/>
  <c r="K29" i="15"/>
  <c r="O29" i="15"/>
  <c r="Q29" i="15"/>
  <c r="V29" i="15"/>
  <c r="G30" i="15"/>
  <c r="I30" i="15"/>
  <c r="K30" i="15"/>
  <c r="M30" i="15"/>
  <c r="O30" i="15"/>
  <c r="Q30" i="15"/>
  <c r="V30" i="15"/>
  <c r="G31" i="15"/>
  <c r="M31" i="15" s="1"/>
  <c r="I31" i="15"/>
  <c r="K31" i="15"/>
  <c r="O31" i="15"/>
  <c r="Q31" i="15"/>
  <c r="V31" i="15"/>
  <c r="G32" i="15"/>
  <c r="M32" i="15" s="1"/>
  <c r="I32" i="15"/>
  <c r="K32" i="15"/>
  <c r="O32" i="15"/>
  <c r="Q32" i="15"/>
  <c r="V32" i="15"/>
  <c r="G33" i="15"/>
  <c r="M33" i="15" s="1"/>
  <c r="I33" i="15"/>
  <c r="K33" i="15"/>
  <c r="O33" i="15"/>
  <c r="Q33" i="15"/>
  <c r="V33" i="15"/>
  <c r="G34" i="15"/>
  <c r="I34" i="15"/>
  <c r="K34" i="15"/>
  <c r="M34" i="15"/>
  <c r="O34" i="15"/>
  <c r="Q34" i="15"/>
  <c r="V34" i="15"/>
  <c r="G35" i="15"/>
  <c r="I35" i="15"/>
  <c r="K35" i="15"/>
  <c r="M35" i="15"/>
  <c r="O35" i="15"/>
  <c r="Q35" i="15"/>
  <c r="V35" i="15"/>
  <c r="G36" i="15"/>
  <c r="I36" i="15"/>
  <c r="K36" i="15"/>
  <c r="M36" i="15"/>
  <c r="O36" i="15"/>
  <c r="Q36" i="15"/>
  <c r="V36" i="15"/>
  <c r="G37" i="15"/>
  <c r="M37" i="15" s="1"/>
  <c r="I37" i="15"/>
  <c r="K37" i="15"/>
  <c r="O37" i="15"/>
  <c r="Q37" i="15"/>
  <c r="V37" i="15"/>
  <c r="G38" i="15"/>
  <c r="I38" i="15"/>
  <c r="K38" i="15"/>
  <c r="M38" i="15"/>
  <c r="O38" i="15"/>
  <c r="Q38" i="15"/>
  <c r="V38" i="15"/>
  <c r="G39" i="15"/>
  <c r="M39" i="15" s="1"/>
  <c r="I39" i="15"/>
  <c r="K39" i="15"/>
  <c r="O39" i="15"/>
  <c r="Q39" i="15"/>
  <c r="V39" i="15"/>
  <c r="G40" i="15"/>
  <c r="M40" i="15" s="1"/>
  <c r="I40" i="15"/>
  <c r="K40" i="15"/>
  <c r="O40" i="15"/>
  <c r="Q40" i="15"/>
  <c r="V40" i="15"/>
  <c r="G41" i="15"/>
  <c r="M41" i="15" s="1"/>
  <c r="I41" i="15"/>
  <c r="K41" i="15"/>
  <c r="O41" i="15"/>
  <c r="Q41" i="15"/>
  <c r="V41" i="15"/>
  <c r="G42" i="15"/>
  <c r="I42" i="15"/>
  <c r="K42" i="15"/>
  <c r="M42" i="15"/>
  <c r="O42" i="15"/>
  <c r="Q42" i="15"/>
  <c r="V42" i="15"/>
  <c r="G43" i="15"/>
  <c r="I43" i="15"/>
  <c r="K43" i="15"/>
  <c r="M43" i="15"/>
  <c r="O43" i="15"/>
  <c r="Q43" i="15"/>
  <c r="V43" i="15"/>
  <c r="G44" i="15"/>
  <c r="I44" i="15"/>
  <c r="K44" i="15"/>
  <c r="M44" i="15"/>
  <c r="O44" i="15"/>
  <c r="Q44" i="15"/>
  <c r="V44" i="15"/>
  <c r="G45" i="15"/>
  <c r="M45" i="15" s="1"/>
  <c r="I45" i="15"/>
  <c r="K45" i="15"/>
  <c r="O45" i="15"/>
  <c r="Q45" i="15"/>
  <c r="V45" i="15"/>
  <c r="G46" i="15"/>
  <c r="I46" i="15"/>
  <c r="K46" i="15"/>
  <c r="M46" i="15"/>
  <c r="O46" i="15"/>
  <c r="Q46" i="15"/>
  <c r="V46" i="15"/>
  <c r="G47" i="15"/>
  <c r="M47" i="15" s="1"/>
  <c r="I47" i="15"/>
  <c r="K47" i="15"/>
  <c r="O47" i="15"/>
  <c r="Q47" i="15"/>
  <c r="V47" i="15"/>
  <c r="G48" i="15"/>
  <c r="M48" i="15" s="1"/>
  <c r="I48" i="15"/>
  <c r="K48" i="15"/>
  <c r="O48" i="15"/>
  <c r="Q48" i="15"/>
  <c r="V48" i="15"/>
  <c r="G49" i="15"/>
  <c r="M49" i="15" s="1"/>
  <c r="I49" i="15"/>
  <c r="K49" i="15"/>
  <c r="O49" i="15"/>
  <c r="Q49" i="15"/>
  <c r="V49" i="15"/>
  <c r="G50" i="15"/>
  <c r="I50" i="15"/>
  <c r="K50" i="15"/>
  <c r="M50" i="15"/>
  <c r="O50" i="15"/>
  <c r="Q50" i="15"/>
  <c r="V50" i="15"/>
  <c r="G51" i="15"/>
  <c r="I51" i="15"/>
  <c r="K51" i="15"/>
  <c r="M51" i="15"/>
  <c r="O51" i="15"/>
  <c r="Q51" i="15"/>
  <c r="V51" i="15"/>
  <c r="G52" i="15"/>
  <c r="M52" i="15" s="1"/>
  <c r="I52" i="15"/>
  <c r="K52" i="15"/>
  <c r="O52" i="15"/>
  <c r="Q52" i="15"/>
  <c r="V52" i="15"/>
  <c r="G54" i="15"/>
  <c r="I54" i="15"/>
  <c r="I53" i="15" s="1"/>
  <c r="K54" i="15"/>
  <c r="M54" i="15"/>
  <c r="O54" i="15"/>
  <c r="O53" i="15" s="1"/>
  <c r="Q54" i="15"/>
  <c r="V54" i="15"/>
  <c r="V53" i="15" s="1"/>
  <c r="G55" i="15"/>
  <c r="I55" i="15"/>
  <c r="K55" i="15"/>
  <c r="K53" i="15" s="1"/>
  <c r="M55" i="15"/>
  <c r="O55" i="15"/>
  <c r="Q55" i="15"/>
  <c r="V55" i="15"/>
  <c r="G56" i="15"/>
  <c r="G53" i="15" s="1"/>
  <c r="I56" i="15"/>
  <c r="K56" i="15"/>
  <c r="M56" i="15"/>
  <c r="O56" i="15"/>
  <c r="Q56" i="15"/>
  <c r="V56" i="15"/>
  <c r="G57" i="15"/>
  <c r="M57" i="15" s="1"/>
  <c r="I57" i="15"/>
  <c r="K57" i="15"/>
  <c r="O57" i="15"/>
  <c r="Q57" i="15"/>
  <c r="V57" i="15"/>
  <c r="G58" i="15"/>
  <c r="M58" i="15" s="1"/>
  <c r="I58" i="15"/>
  <c r="K58" i="15"/>
  <c r="O58" i="15"/>
  <c r="Q58" i="15"/>
  <c r="Q53" i="15" s="1"/>
  <c r="V58" i="15"/>
  <c r="G59" i="15"/>
  <c r="I59" i="15"/>
  <c r="K59" i="15"/>
  <c r="M59" i="15"/>
  <c r="O59" i="15"/>
  <c r="Q59" i="15"/>
  <c r="V59" i="15"/>
  <c r="G60" i="15"/>
  <c r="M60" i="15" s="1"/>
  <c r="I60" i="15"/>
  <c r="K60" i="15"/>
  <c r="O60" i="15"/>
  <c r="Q60" i="15"/>
  <c r="V60" i="15"/>
  <c r="G61" i="15"/>
  <c r="M61" i="15" s="1"/>
  <c r="I61" i="15"/>
  <c r="K61" i="15"/>
  <c r="O61" i="15"/>
  <c r="Q61" i="15"/>
  <c r="V61" i="15"/>
  <c r="G62" i="15"/>
  <c r="I62" i="15"/>
  <c r="K62" i="15"/>
  <c r="M62" i="15"/>
  <c r="O62" i="15"/>
  <c r="Q62" i="15"/>
  <c r="V62" i="15"/>
  <c r="G64" i="15"/>
  <c r="G63" i="15" s="1"/>
  <c r="I64" i="15"/>
  <c r="I63" i="15" s="1"/>
  <c r="K64" i="15"/>
  <c r="M64" i="15"/>
  <c r="M63" i="15" s="1"/>
  <c r="O64" i="15"/>
  <c r="Q64" i="15"/>
  <c r="Q63" i="15" s="1"/>
  <c r="V64" i="15"/>
  <c r="V63" i="15" s="1"/>
  <c r="G65" i="15"/>
  <c r="M65" i="15" s="1"/>
  <c r="I65" i="15"/>
  <c r="K65" i="15"/>
  <c r="O65" i="15"/>
  <c r="O63" i="15" s="1"/>
  <c r="Q65" i="15"/>
  <c r="V65" i="15"/>
  <c r="G66" i="15"/>
  <c r="I66" i="15"/>
  <c r="K66" i="15"/>
  <c r="K63" i="15" s="1"/>
  <c r="M66" i="15"/>
  <c r="O66" i="15"/>
  <c r="Q66" i="15"/>
  <c r="V66" i="15"/>
  <c r="G67" i="15"/>
  <c r="I67" i="15"/>
  <c r="K67" i="15"/>
  <c r="M67" i="15"/>
  <c r="O67" i="15"/>
  <c r="Q67" i="15"/>
  <c r="V67" i="15"/>
  <c r="G68" i="15"/>
  <c r="I68" i="15"/>
  <c r="K68" i="15"/>
  <c r="M68" i="15"/>
  <c r="O68" i="15"/>
  <c r="Q68" i="15"/>
  <c r="V68" i="15"/>
  <c r="G69" i="15"/>
  <c r="M69" i="15" s="1"/>
  <c r="I69" i="15"/>
  <c r="K69" i="15"/>
  <c r="O69" i="15"/>
  <c r="Q69" i="15"/>
  <c r="V69" i="15"/>
  <c r="G70" i="15"/>
  <c r="I70" i="15"/>
  <c r="K70" i="15"/>
  <c r="M70" i="15"/>
  <c r="O70" i="15"/>
  <c r="Q70" i="15"/>
  <c r="V70" i="15"/>
  <c r="G71" i="15"/>
  <c r="M71" i="15" s="1"/>
  <c r="I71" i="15"/>
  <c r="K71" i="15"/>
  <c r="O71" i="15"/>
  <c r="Q71" i="15"/>
  <c r="V71" i="15"/>
  <c r="G72" i="15"/>
  <c r="I72" i="15"/>
  <c r="K72" i="15"/>
  <c r="M72" i="15"/>
  <c r="O72" i="15"/>
  <c r="Q72" i="15"/>
  <c r="V72" i="15"/>
  <c r="G73" i="15"/>
  <c r="M73" i="15" s="1"/>
  <c r="I73" i="15"/>
  <c r="K73" i="15"/>
  <c r="O73" i="15"/>
  <c r="Q73" i="15"/>
  <c r="V73" i="15"/>
  <c r="G74" i="15"/>
  <c r="I74" i="15"/>
  <c r="K74" i="15"/>
  <c r="M74" i="15"/>
  <c r="O74" i="15"/>
  <c r="Q74" i="15"/>
  <c r="V74" i="15"/>
  <c r="G75" i="15"/>
  <c r="I75" i="15"/>
  <c r="K75" i="15"/>
  <c r="M75" i="15"/>
  <c r="O75" i="15"/>
  <c r="Q75" i="15"/>
  <c r="V75" i="15"/>
  <c r="G76" i="15"/>
  <c r="I76" i="15"/>
  <c r="K76" i="15"/>
  <c r="M76" i="15"/>
  <c r="O76" i="15"/>
  <c r="Q76" i="15"/>
  <c r="V76" i="15"/>
  <c r="G77" i="15"/>
  <c r="M77" i="15" s="1"/>
  <c r="I77" i="15"/>
  <c r="K77" i="15"/>
  <c r="O77" i="15"/>
  <c r="Q77" i="15"/>
  <c r="V77" i="15"/>
  <c r="G78" i="15"/>
  <c r="I78" i="15"/>
  <c r="K78" i="15"/>
  <c r="M78" i="15"/>
  <c r="O78" i="15"/>
  <c r="Q78" i="15"/>
  <c r="V78" i="15"/>
  <c r="G79" i="15"/>
  <c r="M79" i="15" s="1"/>
  <c r="I79" i="15"/>
  <c r="K79" i="15"/>
  <c r="O79" i="15"/>
  <c r="Q79" i="15"/>
  <c r="V79" i="15"/>
  <c r="G80" i="15"/>
  <c r="I80" i="15"/>
  <c r="K80" i="15"/>
  <c r="M80" i="15"/>
  <c r="O80" i="15"/>
  <c r="Q80" i="15"/>
  <c r="V80" i="15"/>
  <c r="G81" i="15"/>
  <c r="M81" i="15" s="1"/>
  <c r="I81" i="15"/>
  <c r="K81" i="15"/>
  <c r="O81" i="15"/>
  <c r="Q81" i="15"/>
  <c r="V81" i="15"/>
  <c r="G82" i="15"/>
  <c r="I82" i="15"/>
  <c r="K82" i="15"/>
  <c r="M82" i="15"/>
  <c r="O82" i="15"/>
  <c r="Q82" i="15"/>
  <c r="V82" i="15"/>
  <c r="G83" i="15"/>
  <c r="I83" i="15"/>
  <c r="K83" i="15"/>
  <c r="M83" i="15"/>
  <c r="O83" i="15"/>
  <c r="Q83" i="15"/>
  <c r="V83" i="15"/>
  <c r="G85" i="15"/>
  <c r="M85" i="15" s="1"/>
  <c r="I85" i="15"/>
  <c r="I84" i="15" s="1"/>
  <c r="K85" i="15"/>
  <c r="K84" i="15" s="1"/>
  <c r="O85" i="15"/>
  <c r="Q85" i="15"/>
  <c r="Q84" i="15" s="1"/>
  <c r="V85" i="15"/>
  <c r="V84" i="15" s="1"/>
  <c r="G86" i="15"/>
  <c r="I86" i="15"/>
  <c r="K86" i="15"/>
  <c r="M86" i="15"/>
  <c r="O86" i="15"/>
  <c r="Q86" i="15"/>
  <c r="V86" i="15"/>
  <c r="G87" i="15"/>
  <c r="I87" i="15"/>
  <c r="K87" i="15"/>
  <c r="M87" i="15"/>
  <c r="O87" i="15"/>
  <c r="Q87" i="15"/>
  <c r="V87" i="15"/>
  <c r="G88" i="15"/>
  <c r="I88" i="15"/>
  <c r="K88" i="15"/>
  <c r="M88" i="15"/>
  <c r="O88" i="15"/>
  <c r="O84" i="15" s="1"/>
  <c r="Q88" i="15"/>
  <c r="V88" i="15"/>
  <c r="G89" i="15"/>
  <c r="M89" i="15" s="1"/>
  <c r="I89" i="15"/>
  <c r="K89" i="15"/>
  <c r="O89" i="15"/>
  <c r="Q89" i="15"/>
  <c r="V89" i="15"/>
  <c r="G90" i="15"/>
  <c r="I90" i="15"/>
  <c r="K90" i="15"/>
  <c r="M90" i="15"/>
  <c r="O90" i="15"/>
  <c r="Q90" i="15"/>
  <c r="V90" i="15"/>
  <c r="G91" i="15"/>
  <c r="I91" i="15"/>
  <c r="K91" i="15"/>
  <c r="M91" i="15"/>
  <c r="O91" i="15"/>
  <c r="Q91" i="15"/>
  <c r="V91" i="15"/>
  <c r="G92" i="15"/>
  <c r="G84" i="15" s="1"/>
  <c r="I92" i="15"/>
  <c r="K92" i="15"/>
  <c r="O92" i="15"/>
  <c r="Q92" i="15"/>
  <c r="V92" i="15"/>
  <c r="G93" i="15"/>
  <c r="M93" i="15" s="1"/>
  <c r="I93" i="15"/>
  <c r="K93" i="15"/>
  <c r="O93" i="15"/>
  <c r="Q93" i="15"/>
  <c r="V93" i="15"/>
  <c r="G94" i="15"/>
  <c r="I94" i="15"/>
  <c r="K94" i="15"/>
  <c r="M94" i="15"/>
  <c r="O94" i="15"/>
  <c r="Q94" i="15"/>
  <c r="V94" i="15"/>
  <c r="G95" i="15"/>
  <c r="I95" i="15"/>
  <c r="K95" i="15"/>
  <c r="M95" i="15"/>
  <c r="O95" i="15"/>
  <c r="Q95" i="15"/>
  <c r="V95" i="15"/>
  <c r="G96" i="15"/>
  <c r="I96" i="15"/>
  <c r="K96" i="15"/>
  <c r="M96" i="15"/>
  <c r="O96" i="15"/>
  <c r="Q96" i="15"/>
  <c r="V96" i="15"/>
  <c r="G97" i="15"/>
  <c r="M97" i="15" s="1"/>
  <c r="I97" i="15"/>
  <c r="K97" i="15"/>
  <c r="O97" i="15"/>
  <c r="Q97" i="15"/>
  <c r="V97" i="15"/>
  <c r="G98" i="15"/>
  <c r="I98" i="15"/>
  <c r="K98" i="15"/>
  <c r="M98" i="15"/>
  <c r="O98" i="15"/>
  <c r="Q98" i="15"/>
  <c r="V98" i="15"/>
  <c r="G100" i="15"/>
  <c r="G99" i="15" s="1"/>
  <c r="I100" i="15"/>
  <c r="I99" i="15" s="1"/>
  <c r="K100" i="15"/>
  <c r="K99" i="15" s="1"/>
  <c r="O100" i="15"/>
  <c r="O99" i="15" s="1"/>
  <c r="Q100" i="15"/>
  <c r="Q99" i="15" s="1"/>
  <c r="V100" i="15"/>
  <c r="G101" i="15"/>
  <c r="M101" i="15" s="1"/>
  <c r="I101" i="15"/>
  <c r="K101" i="15"/>
  <c r="O101" i="15"/>
  <c r="Q101" i="15"/>
  <c r="V101" i="15"/>
  <c r="G102" i="15"/>
  <c r="I102" i="15"/>
  <c r="K102" i="15"/>
  <c r="M102" i="15"/>
  <c r="O102" i="15"/>
  <c r="Q102" i="15"/>
  <c r="V102" i="15"/>
  <c r="G103" i="15"/>
  <c r="I103" i="15"/>
  <c r="K103" i="15"/>
  <c r="M103" i="15"/>
  <c r="O103" i="15"/>
  <c r="Q103" i="15"/>
  <c r="V103" i="15"/>
  <c r="G104" i="15"/>
  <c r="I104" i="15"/>
  <c r="K104" i="15"/>
  <c r="M104" i="15"/>
  <c r="O104" i="15"/>
  <c r="Q104" i="15"/>
  <c r="V104" i="15"/>
  <c r="G105" i="15"/>
  <c r="M105" i="15" s="1"/>
  <c r="I105" i="15"/>
  <c r="K105" i="15"/>
  <c r="O105" i="15"/>
  <c r="Q105" i="15"/>
  <c r="V105" i="15"/>
  <c r="V99" i="15" s="1"/>
  <c r="G106" i="15"/>
  <c r="I106" i="15"/>
  <c r="K106" i="15"/>
  <c r="M106" i="15"/>
  <c r="O106" i="15"/>
  <c r="Q106" i="15"/>
  <c r="V106" i="15"/>
  <c r="G107" i="15"/>
  <c r="I107" i="15"/>
  <c r="K107" i="15"/>
  <c r="M107" i="15"/>
  <c r="O107" i="15"/>
  <c r="Q107" i="15"/>
  <c r="V107" i="15"/>
  <c r="G108" i="15"/>
  <c r="M108" i="15" s="1"/>
  <c r="I108" i="15"/>
  <c r="K108" i="15"/>
  <c r="O108" i="15"/>
  <c r="Q108" i="15"/>
  <c r="V108" i="15"/>
  <c r="G109" i="15"/>
  <c r="M109" i="15" s="1"/>
  <c r="I109" i="15"/>
  <c r="K109" i="15"/>
  <c r="O109" i="15"/>
  <c r="Q109" i="15"/>
  <c r="V109" i="15"/>
  <c r="G110" i="15"/>
  <c r="I110" i="15"/>
  <c r="K110" i="15"/>
  <c r="M110" i="15"/>
  <c r="O110" i="15"/>
  <c r="Q110" i="15"/>
  <c r="V110" i="15"/>
  <c r="G111" i="15"/>
  <c r="I111" i="15"/>
  <c r="K111" i="15"/>
  <c r="M111" i="15"/>
  <c r="O111" i="15"/>
  <c r="Q111" i="15"/>
  <c r="V111" i="15"/>
  <c r="G112" i="15"/>
  <c r="I112" i="15"/>
  <c r="K112" i="15"/>
  <c r="M112" i="15"/>
  <c r="O112" i="15"/>
  <c r="Q112" i="15"/>
  <c r="V112" i="15"/>
  <c r="G113" i="15"/>
  <c r="M113" i="15" s="1"/>
  <c r="I113" i="15"/>
  <c r="K113" i="15"/>
  <c r="O113" i="15"/>
  <c r="Q113" i="15"/>
  <c r="V113" i="15"/>
  <c r="G114" i="15"/>
  <c r="I114" i="15"/>
  <c r="K114" i="15"/>
  <c r="M114" i="15"/>
  <c r="O114" i="15"/>
  <c r="Q114" i="15"/>
  <c r="V114" i="15"/>
  <c r="G115" i="15"/>
  <c r="I115" i="15"/>
  <c r="K115" i="15"/>
  <c r="M115" i="15"/>
  <c r="O115" i="15"/>
  <c r="Q115" i="15"/>
  <c r="V115" i="15"/>
  <c r="G116" i="15"/>
  <c r="M116" i="15" s="1"/>
  <c r="I116" i="15"/>
  <c r="K116" i="15"/>
  <c r="O116" i="15"/>
  <c r="Q116" i="15"/>
  <c r="V116" i="15"/>
  <c r="G117" i="15"/>
  <c r="M117" i="15" s="1"/>
  <c r="I117" i="15"/>
  <c r="K117" i="15"/>
  <c r="O117" i="15"/>
  <c r="Q117" i="15"/>
  <c r="V117" i="15"/>
  <c r="G118" i="15"/>
  <c r="I118" i="15"/>
  <c r="K118" i="15"/>
  <c r="M118" i="15"/>
  <c r="O118" i="15"/>
  <c r="Q118" i="15"/>
  <c r="V118" i="15"/>
  <c r="G119" i="15"/>
  <c r="I119" i="15"/>
  <c r="K119" i="15"/>
  <c r="M119" i="15"/>
  <c r="O119" i="15"/>
  <c r="Q119" i="15"/>
  <c r="V119" i="15"/>
  <c r="G120" i="15"/>
  <c r="I120" i="15"/>
  <c r="K120" i="15"/>
  <c r="M120" i="15"/>
  <c r="O120" i="15"/>
  <c r="Q120" i="15"/>
  <c r="V120" i="15"/>
  <c r="G121" i="15"/>
  <c r="I121" i="15"/>
  <c r="K121" i="15"/>
  <c r="M121" i="15"/>
  <c r="O121" i="15"/>
  <c r="Q121" i="15"/>
  <c r="V121" i="15"/>
  <c r="G122" i="15"/>
  <c r="I122" i="15"/>
  <c r="K122" i="15"/>
  <c r="M122" i="15"/>
  <c r="O122" i="15"/>
  <c r="Q122" i="15"/>
  <c r="V122" i="15"/>
  <c r="G123" i="15"/>
  <c r="I123" i="15"/>
  <c r="K123" i="15"/>
  <c r="M123" i="15"/>
  <c r="O123" i="15"/>
  <c r="Q123" i="15"/>
  <c r="V123" i="15"/>
  <c r="G124" i="15"/>
  <c r="M124" i="15" s="1"/>
  <c r="I124" i="15"/>
  <c r="K124" i="15"/>
  <c r="O124" i="15"/>
  <c r="Q124" i="15"/>
  <c r="V124" i="15"/>
  <c r="G125" i="15"/>
  <c r="M125" i="15" s="1"/>
  <c r="I125" i="15"/>
  <c r="K125" i="15"/>
  <c r="O125" i="15"/>
  <c r="Q125" i="15"/>
  <c r="V125" i="15"/>
  <c r="G126" i="15"/>
  <c r="I126" i="15"/>
  <c r="K126" i="15"/>
  <c r="M126" i="15"/>
  <c r="O126" i="15"/>
  <c r="Q126" i="15"/>
  <c r="V126" i="15"/>
  <c r="G127" i="15"/>
  <c r="I127" i="15"/>
  <c r="K127" i="15"/>
  <c r="M127" i="15"/>
  <c r="O127" i="15"/>
  <c r="Q127" i="15"/>
  <c r="V127" i="15"/>
  <c r="G128" i="15"/>
  <c r="I128" i="15"/>
  <c r="K128" i="15"/>
  <c r="M128" i="15"/>
  <c r="O128" i="15"/>
  <c r="Q128" i="15"/>
  <c r="V128" i="15"/>
  <c r="G129" i="15"/>
  <c r="M129" i="15" s="1"/>
  <c r="I129" i="15"/>
  <c r="K129" i="15"/>
  <c r="O129" i="15"/>
  <c r="Q129" i="15"/>
  <c r="V129" i="15"/>
  <c r="G130" i="15"/>
  <c r="M130" i="15" s="1"/>
  <c r="I130" i="15"/>
  <c r="K130" i="15"/>
  <c r="O130" i="15"/>
  <c r="Q130" i="15"/>
  <c r="V130" i="15"/>
  <c r="G131" i="15"/>
  <c r="I131" i="15"/>
  <c r="K131" i="15"/>
  <c r="M131" i="15"/>
  <c r="O131" i="15"/>
  <c r="Q131" i="15"/>
  <c r="V131" i="15"/>
  <c r="G132" i="15"/>
  <c r="M132" i="15" s="1"/>
  <c r="I132" i="15"/>
  <c r="K132" i="15"/>
  <c r="O132" i="15"/>
  <c r="Q132" i="15"/>
  <c r="V132" i="15"/>
  <c r="G133" i="15"/>
  <c r="M133" i="15" s="1"/>
  <c r="I133" i="15"/>
  <c r="K133" i="15"/>
  <c r="O133" i="15"/>
  <c r="Q133" i="15"/>
  <c r="V133" i="15"/>
  <c r="G134" i="15"/>
  <c r="I134" i="15"/>
  <c r="K134" i="15"/>
  <c r="M134" i="15"/>
  <c r="O134" i="15"/>
  <c r="Q134" i="15"/>
  <c r="V134" i="15"/>
  <c r="G135" i="15"/>
  <c r="I135" i="15"/>
  <c r="K135" i="15"/>
  <c r="M135" i="15"/>
  <c r="O135" i="15"/>
  <c r="Q135" i="15"/>
  <c r="V135" i="15"/>
  <c r="G136" i="15"/>
  <c r="M136" i="15" s="1"/>
  <c r="I136" i="15"/>
  <c r="K136" i="15"/>
  <c r="O136" i="15"/>
  <c r="Q136" i="15"/>
  <c r="V136" i="15"/>
  <c r="G137" i="15"/>
  <c r="I137" i="15"/>
  <c r="K137" i="15"/>
  <c r="M137" i="15"/>
  <c r="O137" i="15"/>
  <c r="Q137" i="15"/>
  <c r="V137" i="15"/>
  <c r="G138" i="15"/>
  <c r="M138" i="15" s="1"/>
  <c r="I138" i="15"/>
  <c r="K138" i="15"/>
  <c r="O138" i="15"/>
  <c r="Q138" i="15"/>
  <c r="V138" i="15"/>
  <c r="G139" i="15"/>
  <c r="I139" i="15"/>
  <c r="K139" i="15"/>
  <c r="M139" i="15"/>
  <c r="O139" i="15"/>
  <c r="Q139" i="15"/>
  <c r="V139" i="15"/>
  <c r="G140" i="15"/>
  <c r="M140" i="15" s="1"/>
  <c r="I140" i="15"/>
  <c r="K140" i="15"/>
  <c r="O140" i="15"/>
  <c r="Q140" i="15"/>
  <c r="V140" i="15"/>
  <c r="G141" i="15"/>
  <c r="M141" i="15" s="1"/>
  <c r="I141" i="15"/>
  <c r="K141" i="15"/>
  <c r="O141" i="15"/>
  <c r="Q141" i="15"/>
  <c r="V141" i="15"/>
  <c r="G142" i="15"/>
  <c r="G143" i="15"/>
  <c r="I143" i="15"/>
  <c r="I142" i="15" s="1"/>
  <c r="K143" i="15"/>
  <c r="M143" i="15"/>
  <c r="M142" i="15" s="1"/>
  <c r="O143" i="15"/>
  <c r="O142" i="15" s="1"/>
  <c r="Q143" i="15"/>
  <c r="Q142" i="15" s="1"/>
  <c r="V143" i="15"/>
  <c r="V142" i="15" s="1"/>
  <c r="G144" i="15"/>
  <c r="I144" i="15"/>
  <c r="K144" i="15"/>
  <c r="K142" i="15" s="1"/>
  <c r="M144" i="15"/>
  <c r="O144" i="15"/>
  <c r="Q144" i="15"/>
  <c r="V144" i="15"/>
  <c r="G145" i="15"/>
  <c r="I145" i="15"/>
  <c r="K145" i="15"/>
  <c r="M145" i="15"/>
  <c r="O145" i="15"/>
  <c r="Q145" i="15"/>
  <c r="V145" i="15"/>
  <c r="G146" i="15"/>
  <c r="O146" i="15"/>
  <c r="G147" i="15"/>
  <c r="I147" i="15"/>
  <c r="I146" i="15" s="1"/>
  <c r="K147" i="15"/>
  <c r="K146" i="15" s="1"/>
  <c r="M147" i="15"/>
  <c r="O147" i="15"/>
  <c r="Q147" i="15"/>
  <c r="Q146" i="15" s="1"/>
  <c r="V147" i="15"/>
  <c r="G148" i="15"/>
  <c r="M148" i="15" s="1"/>
  <c r="I148" i="15"/>
  <c r="K148" i="15"/>
  <c r="O148" i="15"/>
  <c r="Q148" i="15"/>
  <c r="V148" i="15"/>
  <c r="V146" i="15" s="1"/>
  <c r="G150" i="15"/>
  <c r="G149" i="15" s="1"/>
  <c r="I150" i="15"/>
  <c r="I149" i="15" s="1"/>
  <c r="K150" i="15"/>
  <c r="K149" i="15" s="1"/>
  <c r="O150" i="15"/>
  <c r="O149" i="15" s="1"/>
  <c r="Q150" i="15"/>
  <c r="V150" i="15"/>
  <c r="V149" i="15" s="1"/>
  <c r="G151" i="15"/>
  <c r="I151" i="15"/>
  <c r="K151" i="15"/>
  <c r="M151" i="15"/>
  <c r="O151" i="15"/>
  <c r="Q151" i="15"/>
  <c r="Q149" i="15" s="1"/>
  <c r="V151" i="15"/>
  <c r="G152" i="15"/>
  <c r="I152" i="15"/>
  <c r="K152" i="15"/>
  <c r="M152" i="15"/>
  <c r="O152" i="15"/>
  <c r="Q152" i="15"/>
  <c r="V152" i="15"/>
  <c r="G153" i="15"/>
  <c r="I153" i="15"/>
  <c r="K153" i="15"/>
  <c r="M153" i="15"/>
  <c r="O153" i="15"/>
  <c r="Q153" i="15"/>
  <c r="V153" i="15"/>
  <c r="G154" i="15"/>
  <c r="M154" i="15" s="1"/>
  <c r="I154" i="15"/>
  <c r="K154" i="15"/>
  <c r="O154" i="15"/>
  <c r="Q154" i="15"/>
  <c r="V154" i="15"/>
  <c r="G155" i="15"/>
  <c r="I155" i="15"/>
  <c r="K155" i="15"/>
  <c r="M155" i="15"/>
  <c r="O155" i="15"/>
  <c r="Q155" i="15"/>
  <c r="V155" i="15"/>
  <c r="G156" i="15"/>
  <c r="M156" i="15" s="1"/>
  <c r="I156" i="15"/>
  <c r="K156" i="15"/>
  <c r="O156" i="15"/>
  <c r="Q156" i="15"/>
  <c r="V156" i="15"/>
  <c r="G157" i="15"/>
  <c r="I157" i="15"/>
  <c r="K157" i="15"/>
  <c r="M157" i="15"/>
  <c r="O157" i="15"/>
  <c r="Q157" i="15"/>
  <c r="V157" i="15"/>
  <c r="G158" i="15"/>
  <c r="M158" i="15" s="1"/>
  <c r="I158" i="15"/>
  <c r="K158" i="15"/>
  <c r="O158" i="15"/>
  <c r="Q158" i="15"/>
  <c r="V158" i="15"/>
  <c r="G159" i="15"/>
  <c r="I159" i="15"/>
  <c r="K159" i="15"/>
  <c r="M159" i="15"/>
  <c r="O159" i="15"/>
  <c r="Q159" i="15"/>
  <c r="V159" i="15"/>
  <c r="G160" i="15"/>
  <c r="I160" i="15"/>
  <c r="K160" i="15"/>
  <c r="M160" i="15"/>
  <c r="O160" i="15"/>
  <c r="Q160" i="15"/>
  <c r="V160" i="15"/>
  <c r="G161" i="15"/>
  <c r="I161" i="15"/>
  <c r="K161" i="15"/>
  <c r="M161" i="15"/>
  <c r="O161" i="15"/>
  <c r="Q161" i="15"/>
  <c r="V161" i="15"/>
  <c r="G162" i="15"/>
  <c r="M162" i="15" s="1"/>
  <c r="I162" i="15"/>
  <c r="K162" i="15"/>
  <c r="O162" i="15"/>
  <c r="Q162" i="15"/>
  <c r="V162" i="15"/>
  <c r="G164" i="15"/>
  <c r="M164" i="15" s="1"/>
  <c r="I164" i="15"/>
  <c r="K164" i="15"/>
  <c r="K163" i="15" s="1"/>
  <c r="O164" i="15"/>
  <c r="O163" i="15" s="1"/>
  <c r="Q164" i="15"/>
  <c r="V164" i="15"/>
  <c r="V163" i="15" s="1"/>
  <c r="G165" i="15"/>
  <c r="G163" i="15" s="1"/>
  <c r="I165" i="15"/>
  <c r="K165" i="15"/>
  <c r="M165" i="15"/>
  <c r="O165" i="15"/>
  <c r="Q165" i="15"/>
  <c r="V165" i="15"/>
  <c r="G166" i="15"/>
  <c r="M166" i="15" s="1"/>
  <c r="I166" i="15"/>
  <c r="K166" i="15"/>
  <c r="O166" i="15"/>
  <c r="Q166" i="15"/>
  <c r="V166" i="15"/>
  <c r="G167" i="15"/>
  <c r="I167" i="15"/>
  <c r="I163" i="15" s="1"/>
  <c r="K167" i="15"/>
  <c r="M167" i="15"/>
  <c r="O167" i="15"/>
  <c r="Q167" i="15"/>
  <c r="Q163" i="15" s="1"/>
  <c r="V167" i="15"/>
  <c r="G168" i="15"/>
  <c r="I168" i="15"/>
  <c r="K168" i="15"/>
  <c r="M168" i="15"/>
  <c r="O168" i="15"/>
  <c r="Q168" i="15"/>
  <c r="V168" i="15"/>
  <c r="G169" i="15"/>
  <c r="I169" i="15"/>
  <c r="K169" i="15"/>
  <c r="M169" i="15"/>
  <c r="O169" i="15"/>
  <c r="Q169" i="15"/>
  <c r="V169" i="15"/>
  <c r="G170" i="15"/>
  <c r="M170" i="15" s="1"/>
  <c r="I170" i="15"/>
  <c r="K170" i="15"/>
  <c r="O170" i="15"/>
  <c r="Q170" i="15"/>
  <c r="V170" i="15"/>
  <c r="G171" i="15"/>
  <c r="M171" i="15" s="1"/>
  <c r="I171" i="15"/>
  <c r="K171" i="15"/>
  <c r="O171" i="15"/>
  <c r="Q171" i="15"/>
  <c r="V171" i="15"/>
  <c r="G172" i="15"/>
  <c r="M172" i="15" s="1"/>
  <c r="I172" i="15"/>
  <c r="K172" i="15"/>
  <c r="O172" i="15"/>
  <c r="Q172" i="15"/>
  <c r="V172" i="15"/>
  <c r="G173" i="15"/>
  <c r="I173" i="15"/>
  <c r="K173" i="15"/>
  <c r="M173" i="15"/>
  <c r="O173" i="15"/>
  <c r="Q173" i="15"/>
  <c r="V173" i="15"/>
  <c r="G174" i="15"/>
  <c r="M174" i="15" s="1"/>
  <c r="I174" i="15"/>
  <c r="K174" i="15"/>
  <c r="O174" i="15"/>
  <c r="Q174" i="15"/>
  <c r="V174" i="15"/>
  <c r="AE176" i="15"/>
  <c r="AF176" i="15"/>
  <c r="G42" i="14"/>
  <c r="V8" i="14"/>
  <c r="G9" i="14"/>
  <c r="G8" i="14" s="1"/>
  <c r="I9" i="14"/>
  <c r="I8" i="14" s="1"/>
  <c r="K9" i="14"/>
  <c r="K8" i="14" s="1"/>
  <c r="O9" i="14"/>
  <c r="O8" i="14" s="1"/>
  <c r="Q9" i="14"/>
  <c r="Q8" i="14" s="1"/>
  <c r="V9" i="14"/>
  <c r="G10" i="14"/>
  <c r="I10" i="14"/>
  <c r="G11" i="14"/>
  <c r="I11" i="14"/>
  <c r="K11" i="14"/>
  <c r="K10" i="14" s="1"/>
  <c r="M11" i="14"/>
  <c r="M10" i="14" s="1"/>
  <c r="O11" i="14"/>
  <c r="O10" i="14" s="1"/>
  <c r="Q11" i="14"/>
  <c r="V11" i="14"/>
  <c r="V10" i="14" s="1"/>
  <c r="G12" i="14"/>
  <c r="I12" i="14"/>
  <c r="K12" i="14"/>
  <c r="M12" i="14"/>
  <c r="O12" i="14"/>
  <c r="Q12" i="14"/>
  <c r="Q10" i="14" s="1"/>
  <c r="V12" i="14"/>
  <c r="G13" i="14"/>
  <c r="I13" i="14"/>
  <c r="K13" i="14"/>
  <c r="M13" i="14"/>
  <c r="O13" i="14"/>
  <c r="Q13" i="14"/>
  <c r="V13" i="14"/>
  <c r="G14" i="14"/>
  <c r="I14" i="14"/>
  <c r="K14" i="14"/>
  <c r="M14" i="14"/>
  <c r="O14" i="14"/>
  <c r="Q14" i="14"/>
  <c r="V14" i="14"/>
  <c r="Q15" i="14"/>
  <c r="V15" i="14"/>
  <c r="G16" i="14"/>
  <c r="G15" i="14" s="1"/>
  <c r="I16" i="14"/>
  <c r="I15" i="14" s="1"/>
  <c r="K16" i="14"/>
  <c r="O16" i="14"/>
  <c r="Q16" i="14"/>
  <c r="V16" i="14"/>
  <c r="G17" i="14"/>
  <c r="M17" i="14" s="1"/>
  <c r="I17" i="14"/>
  <c r="K17" i="14"/>
  <c r="K15" i="14" s="1"/>
  <c r="O17" i="14"/>
  <c r="O15" i="14" s="1"/>
  <c r="Q17" i="14"/>
  <c r="V17" i="14"/>
  <c r="G18" i="14"/>
  <c r="I18" i="14"/>
  <c r="Q18" i="14"/>
  <c r="G19" i="14"/>
  <c r="I19" i="14"/>
  <c r="K19" i="14"/>
  <c r="K18" i="14" s="1"/>
  <c r="M19" i="14"/>
  <c r="M18" i="14" s="1"/>
  <c r="O19" i="14"/>
  <c r="O18" i="14" s="1"/>
  <c r="Q19" i="14"/>
  <c r="V19" i="14"/>
  <c r="V18" i="14" s="1"/>
  <c r="K20" i="14"/>
  <c r="G21" i="14"/>
  <c r="I21" i="14"/>
  <c r="I20" i="14" s="1"/>
  <c r="K21" i="14"/>
  <c r="M21" i="14"/>
  <c r="O21" i="14"/>
  <c r="O20" i="14" s="1"/>
  <c r="Q21" i="14"/>
  <c r="Q20" i="14" s="1"/>
  <c r="V21" i="14"/>
  <c r="V20" i="14" s="1"/>
  <c r="G22" i="14"/>
  <c r="I22" i="14"/>
  <c r="K22" i="14"/>
  <c r="M22" i="14"/>
  <c r="O22" i="14"/>
  <c r="Q22" i="14"/>
  <c r="V22" i="14"/>
  <c r="G23" i="14"/>
  <c r="G20" i="14" s="1"/>
  <c r="I23" i="14"/>
  <c r="K23" i="14"/>
  <c r="O23" i="14"/>
  <c r="Q23" i="14"/>
  <c r="V23" i="14"/>
  <c r="G25" i="14"/>
  <c r="G24" i="14" s="1"/>
  <c r="I25" i="14"/>
  <c r="I24" i="14" s="1"/>
  <c r="K25" i="14"/>
  <c r="K24" i="14" s="1"/>
  <c r="O25" i="14"/>
  <c r="Q25" i="14"/>
  <c r="Q24" i="14" s="1"/>
  <c r="V25" i="14"/>
  <c r="G26" i="14"/>
  <c r="M26" i="14" s="1"/>
  <c r="I26" i="14"/>
  <c r="K26" i="14"/>
  <c r="O26" i="14"/>
  <c r="Q26" i="14"/>
  <c r="V26" i="14"/>
  <c r="G27" i="14"/>
  <c r="I27" i="14"/>
  <c r="K27" i="14"/>
  <c r="M27" i="14"/>
  <c r="O27" i="14"/>
  <c r="O24" i="14" s="1"/>
  <c r="Q27" i="14"/>
  <c r="V27" i="14"/>
  <c r="G28" i="14"/>
  <c r="I28" i="14"/>
  <c r="K28" i="14"/>
  <c r="M28" i="14"/>
  <c r="O28" i="14"/>
  <c r="Q28" i="14"/>
  <c r="V28" i="14"/>
  <c r="G29" i="14"/>
  <c r="I29" i="14"/>
  <c r="K29" i="14"/>
  <c r="M29" i="14"/>
  <c r="O29" i="14"/>
  <c r="Q29" i="14"/>
  <c r="V29" i="14"/>
  <c r="G30" i="14"/>
  <c r="I30" i="14"/>
  <c r="K30" i="14"/>
  <c r="M30" i="14"/>
  <c r="O30" i="14"/>
  <c r="Q30" i="14"/>
  <c r="V30" i="14"/>
  <c r="V24" i="14" s="1"/>
  <c r="G31" i="14"/>
  <c r="I31" i="14"/>
  <c r="K31" i="14"/>
  <c r="M31" i="14"/>
  <c r="O31" i="14"/>
  <c r="Q31" i="14"/>
  <c r="V31" i="14"/>
  <c r="G32" i="14"/>
  <c r="M32" i="14" s="1"/>
  <c r="I32" i="14"/>
  <c r="K32" i="14"/>
  <c r="O32" i="14"/>
  <c r="Q32" i="14"/>
  <c r="V32" i="14"/>
  <c r="G33" i="14"/>
  <c r="M33" i="14" s="1"/>
  <c r="I33" i="14"/>
  <c r="K33" i="14"/>
  <c r="O33" i="14"/>
  <c r="Q33" i="14"/>
  <c r="V33" i="14"/>
  <c r="G34" i="14"/>
  <c r="M34" i="14" s="1"/>
  <c r="I34" i="14"/>
  <c r="K34" i="14"/>
  <c r="O34" i="14"/>
  <c r="Q34" i="14"/>
  <c r="V34" i="14"/>
  <c r="I35" i="14"/>
  <c r="K35" i="14"/>
  <c r="V35" i="14"/>
  <c r="G36" i="14"/>
  <c r="G35" i="14" s="1"/>
  <c r="I36" i="14"/>
  <c r="K36" i="14"/>
  <c r="M36" i="14"/>
  <c r="M35" i="14" s="1"/>
  <c r="O36" i="14"/>
  <c r="O35" i="14" s="1"/>
  <c r="Q36" i="14"/>
  <c r="Q35" i="14" s="1"/>
  <c r="V36" i="14"/>
  <c r="G37" i="14"/>
  <c r="I37" i="14"/>
  <c r="M37" i="14"/>
  <c r="O37" i="14"/>
  <c r="G38" i="14"/>
  <c r="I38" i="14"/>
  <c r="K38" i="14"/>
  <c r="K37" i="14" s="1"/>
  <c r="M38" i="14"/>
  <c r="O38" i="14"/>
  <c r="Q38" i="14"/>
  <c r="Q37" i="14" s="1"/>
  <c r="V38" i="14"/>
  <c r="V37" i="14" s="1"/>
  <c r="K39" i="14"/>
  <c r="Q39" i="14"/>
  <c r="V39" i="14"/>
  <c r="G40" i="14"/>
  <c r="G39" i="14" s="1"/>
  <c r="I40" i="14"/>
  <c r="I39" i="14" s="1"/>
  <c r="K40" i="14"/>
  <c r="O40" i="14"/>
  <c r="O39" i="14" s="1"/>
  <c r="Q40" i="14"/>
  <c r="V40" i="14"/>
  <c r="AE42" i="14"/>
  <c r="G47" i="13"/>
  <c r="G8" i="13"/>
  <c r="G9" i="13"/>
  <c r="M9" i="13" s="1"/>
  <c r="M8" i="13" s="1"/>
  <c r="I9" i="13"/>
  <c r="I8" i="13" s="1"/>
  <c r="K9" i="13"/>
  <c r="K8" i="13" s="1"/>
  <c r="O9" i="13"/>
  <c r="O8" i="13" s="1"/>
  <c r="Q9" i="13"/>
  <c r="Q8" i="13" s="1"/>
  <c r="V9" i="13"/>
  <c r="V8" i="13" s="1"/>
  <c r="G10" i="13"/>
  <c r="K10" i="13"/>
  <c r="G11" i="13"/>
  <c r="I11" i="13"/>
  <c r="I10" i="13" s="1"/>
  <c r="K11" i="13"/>
  <c r="M11" i="13"/>
  <c r="M10" i="13" s="1"/>
  <c r="O11" i="13"/>
  <c r="O10" i="13" s="1"/>
  <c r="Q11" i="13"/>
  <c r="Q10" i="13" s="1"/>
  <c r="V11" i="13"/>
  <c r="V10" i="13" s="1"/>
  <c r="G12" i="13"/>
  <c r="M12" i="13" s="1"/>
  <c r="I12" i="13"/>
  <c r="K12" i="13"/>
  <c r="O12" i="13"/>
  <c r="Q12" i="13"/>
  <c r="V12" i="13"/>
  <c r="G14" i="13"/>
  <c r="I14" i="13"/>
  <c r="I13" i="13" s="1"/>
  <c r="K14" i="13"/>
  <c r="M14" i="13"/>
  <c r="O14" i="13"/>
  <c r="O13" i="13" s="1"/>
  <c r="Q14" i="13"/>
  <c r="V14" i="13"/>
  <c r="V13" i="13" s="1"/>
  <c r="G15" i="13"/>
  <c r="M15" i="13" s="1"/>
  <c r="I15" i="13"/>
  <c r="K15" i="13"/>
  <c r="K13" i="13" s="1"/>
  <c r="O15" i="13"/>
  <c r="Q15" i="13"/>
  <c r="Q13" i="13" s="1"/>
  <c r="V15" i="13"/>
  <c r="G16" i="13"/>
  <c r="G13" i="13" s="1"/>
  <c r="I16" i="13"/>
  <c r="K16" i="13"/>
  <c r="O16" i="13"/>
  <c r="Q16" i="13"/>
  <c r="V16" i="13"/>
  <c r="G17" i="13"/>
  <c r="M17" i="13" s="1"/>
  <c r="I17" i="13"/>
  <c r="K17" i="13"/>
  <c r="O17" i="13"/>
  <c r="Q17" i="13"/>
  <c r="V17" i="13"/>
  <c r="G18" i="13"/>
  <c r="M18" i="13" s="1"/>
  <c r="I18" i="13"/>
  <c r="K18" i="13"/>
  <c r="O18" i="13"/>
  <c r="Q18" i="13"/>
  <c r="V18" i="13"/>
  <c r="G19" i="13"/>
  <c r="I19" i="13"/>
  <c r="K19" i="13"/>
  <c r="M19" i="13"/>
  <c r="O19" i="13"/>
  <c r="Q19" i="13"/>
  <c r="V19" i="13"/>
  <c r="G20" i="13"/>
  <c r="M20" i="13" s="1"/>
  <c r="I20" i="13"/>
  <c r="K20" i="13"/>
  <c r="O20" i="13"/>
  <c r="Q20" i="13"/>
  <c r="V20" i="13"/>
  <c r="G21" i="13"/>
  <c r="I21" i="13"/>
  <c r="K21" i="13"/>
  <c r="M21" i="13"/>
  <c r="O21" i="13"/>
  <c r="Q21" i="13"/>
  <c r="V21" i="13"/>
  <c r="G22" i="13"/>
  <c r="I22" i="13"/>
  <c r="K22" i="13"/>
  <c r="M22" i="13"/>
  <c r="O22" i="13"/>
  <c r="Q22" i="13"/>
  <c r="V22" i="13"/>
  <c r="G23" i="13"/>
  <c r="M23" i="13" s="1"/>
  <c r="I23" i="13"/>
  <c r="K23" i="13"/>
  <c r="O23" i="13"/>
  <c r="Q23" i="13"/>
  <c r="V23" i="13"/>
  <c r="G24" i="13"/>
  <c r="M24" i="13" s="1"/>
  <c r="I24" i="13"/>
  <c r="K24" i="13"/>
  <c r="O24" i="13"/>
  <c r="Q24" i="13"/>
  <c r="V24" i="13"/>
  <c r="G25" i="13"/>
  <c r="M25" i="13" s="1"/>
  <c r="I25" i="13"/>
  <c r="K25" i="13"/>
  <c r="O25" i="13"/>
  <c r="Q25" i="13"/>
  <c r="V25" i="13"/>
  <c r="G26" i="13"/>
  <c r="M26" i="13" s="1"/>
  <c r="I26" i="13"/>
  <c r="K26" i="13"/>
  <c r="O26" i="13"/>
  <c r="Q26" i="13"/>
  <c r="V26" i="13"/>
  <c r="G27" i="13"/>
  <c r="I27" i="13"/>
  <c r="K27" i="13"/>
  <c r="M27" i="13"/>
  <c r="O27" i="13"/>
  <c r="Q27" i="13"/>
  <c r="V27" i="13"/>
  <c r="G28" i="13"/>
  <c r="M28" i="13" s="1"/>
  <c r="I28" i="13"/>
  <c r="K28" i="13"/>
  <c r="O28" i="13"/>
  <c r="Q28" i="13"/>
  <c r="V28" i="13"/>
  <c r="G30" i="13"/>
  <c r="I30" i="13"/>
  <c r="I29" i="13" s="1"/>
  <c r="K30" i="13"/>
  <c r="K29" i="13" s="1"/>
  <c r="M30" i="13"/>
  <c r="O30" i="13"/>
  <c r="O29" i="13" s="1"/>
  <c r="Q30" i="13"/>
  <c r="V30" i="13"/>
  <c r="V29" i="13" s="1"/>
  <c r="G31" i="13"/>
  <c r="M31" i="13" s="1"/>
  <c r="I31" i="13"/>
  <c r="K31" i="13"/>
  <c r="O31" i="13"/>
  <c r="Q31" i="13"/>
  <c r="Q29" i="13" s="1"/>
  <c r="V31" i="13"/>
  <c r="G32" i="13"/>
  <c r="G29" i="13" s="1"/>
  <c r="I32" i="13"/>
  <c r="K32" i="13"/>
  <c r="O32" i="13"/>
  <c r="Q32" i="13"/>
  <c r="V32" i="13"/>
  <c r="G33" i="13"/>
  <c r="M33" i="13" s="1"/>
  <c r="I33" i="13"/>
  <c r="K33" i="13"/>
  <c r="O33" i="13"/>
  <c r="Q33" i="13"/>
  <c r="V33" i="13"/>
  <c r="G35" i="13"/>
  <c r="I35" i="13"/>
  <c r="I34" i="13" s="1"/>
  <c r="K35" i="13"/>
  <c r="M35" i="13"/>
  <c r="O35" i="13"/>
  <c r="O34" i="13" s="1"/>
  <c r="Q35" i="13"/>
  <c r="V35" i="13"/>
  <c r="V34" i="13" s="1"/>
  <c r="G36" i="13"/>
  <c r="I36" i="13"/>
  <c r="K36" i="13"/>
  <c r="K34" i="13" s="1"/>
  <c r="M36" i="13"/>
  <c r="O36" i="13"/>
  <c r="Q36" i="13"/>
  <c r="V36" i="13"/>
  <c r="G37" i="13"/>
  <c r="I37" i="13"/>
  <c r="K37" i="13"/>
  <c r="M37" i="13"/>
  <c r="O37" i="13"/>
  <c r="Q37" i="13"/>
  <c r="Q34" i="13" s="1"/>
  <c r="V37" i="13"/>
  <c r="G38" i="13"/>
  <c r="M38" i="13" s="1"/>
  <c r="I38" i="13"/>
  <c r="K38" i="13"/>
  <c r="O38" i="13"/>
  <c r="Q38" i="13"/>
  <c r="V38" i="13"/>
  <c r="G39" i="13"/>
  <c r="M39" i="13" s="1"/>
  <c r="I39" i="13"/>
  <c r="K39" i="13"/>
  <c r="O39" i="13"/>
  <c r="Q39" i="13"/>
  <c r="V39" i="13"/>
  <c r="G40" i="13"/>
  <c r="M40" i="13" s="1"/>
  <c r="I40" i="13"/>
  <c r="K40" i="13"/>
  <c r="O40" i="13"/>
  <c r="Q40" i="13"/>
  <c r="V40" i="13"/>
  <c r="G41" i="13"/>
  <c r="M41" i="13" s="1"/>
  <c r="I41" i="13"/>
  <c r="K41" i="13"/>
  <c r="O41" i="13"/>
  <c r="Q41" i="13"/>
  <c r="V41" i="13"/>
  <c r="G42" i="13"/>
  <c r="M42" i="13" s="1"/>
  <c r="I42" i="13"/>
  <c r="K42" i="13"/>
  <c r="O42" i="13"/>
  <c r="Q42" i="13"/>
  <c r="V42" i="13"/>
  <c r="G43" i="13"/>
  <c r="I43" i="13"/>
  <c r="K43" i="13"/>
  <c r="M43" i="13"/>
  <c r="O43" i="13"/>
  <c r="Q43" i="13"/>
  <c r="V43" i="13"/>
  <c r="K44" i="13"/>
  <c r="O44" i="13"/>
  <c r="G45" i="13"/>
  <c r="G44" i="13" s="1"/>
  <c r="I45" i="13"/>
  <c r="I44" i="13" s="1"/>
  <c r="K45" i="13"/>
  <c r="M45" i="13"/>
  <c r="M44" i="13" s="1"/>
  <c r="O45" i="13"/>
  <c r="Q45" i="13"/>
  <c r="Q44" i="13" s="1"/>
  <c r="V45" i="13"/>
  <c r="V44" i="13" s="1"/>
  <c r="AE47" i="13"/>
  <c r="AF47" i="13"/>
  <c r="G34" i="12"/>
  <c r="G9" i="12"/>
  <c r="G8" i="12" s="1"/>
  <c r="I9" i="12"/>
  <c r="I8" i="12" s="1"/>
  <c r="K9" i="12"/>
  <c r="K8" i="12" s="1"/>
  <c r="O9" i="12"/>
  <c r="O8" i="12" s="1"/>
  <c r="Q9" i="12"/>
  <c r="Q8" i="12" s="1"/>
  <c r="V9" i="12"/>
  <c r="V8" i="12" s="1"/>
  <c r="G10" i="12"/>
  <c r="M10" i="12" s="1"/>
  <c r="I10" i="12"/>
  <c r="K10" i="12"/>
  <c r="O10" i="12"/>
  <c r="Q10" i="12"/>
  <c r="V10" i="12"/>
  <c r="G11" i="12"/>
  <c r="K11" i="12"/>
  <c r="G12" i="12"/>
  <c r="I12" i="12"/>
  <c r="I11" i="12" s="1"/>
  <c r="K12" i="12"/>
  <c r="M12" i="12"/>
  <c r="M11" i="12" s="1"/>
  <c r="O12" i="12"/>
  <c r="O11" i="12" s="1"/>
  <c r="Q12" i="12"/>
  <c r="Q11" i="12" s="1"/>
  <c r="V12" i="12"/>
  <c r="V11" i="12" s="1"/>
  <c r="G14" i="12"/>
  <c r="I14" i="12"/>
  <c r="I13" i="12" s="1"/>
  <c r="K14" i="12"/>
  <c r="M14" i="12"/>
  <c r="O14" i="12"/>
  <c r="Q14" i="12"/>
  <c r="Q13" i="12" s="1"/>
  <c r="V14" i="12"/>
  <c r="V13" i="12" s="1"/>
  <c r="G15" i="12"/>
  <c r="I15" i="12"/>
  <c r="K15" i="12"/>
  <c r="K13" i="12" s="1"/>
  <c r="M15" i="12"/>
  <c r="O15" i="12"/>
  <c r="Q15" i="12"/>
  <c r="V15" i="12"/>
  <c r="G16" i="12"/>
  <c r="G13" i="12" s="1"/>
  <c r="I16" i="12"/>
  <c r="K16" i="12"/>
  <c r="O16" i="12"/>
  <c r="Q16" i="12"/>
  <c r="V16" i="12"/>
  <c r="G17" i="12"/>
  <c r="M17" i="12" s="1"/>
  <c r="I17" i="12"/>
  <c r="K17" i="12"/>
  <c r="O17" i="12"/>
  <c r="Q17" i="12"/>
  <c r="V17" i="12"/>
  <c r="G18" i="12"/>
  <c r="M18" i="12" s="1"/>
  <c r="I18" i="12"/>
  <c r="K18" i="12"/>
  <c r="O18" i="12"/>
  <c r="Q18" i="12"/>
  <c r="V18" i="12"/>
  <c r="G19" i="12"/>
  <c r="I19" i="12"/>
  <c r="K19" i="12"/>
  <c r="M19" i="12"/>
  <c r="O19" i="12"/>
  <c r="Q19" i="12"/>
  <c r="V19" i="12"/>
  <c r="G20" i="12"/>
  <c r="I20" i="12"/>
  <c r="K20" i="12"/>
  <c r="M20" i="12"/>
  <c r="O20" i="12"/>
  <c r="Q20" i="12"/>
  <c r="V20" i="12"/>
  <c r="G21" i="12"/>
  <c r="M21" i="12" s="1"/>
  <c r="I21" i="12"/>
  <c r="K21" i="12"/>
  <c r="O21" i="12"/>
  <c r="O13" i="12" s="1"/>
  <c r="Q21" i="12"/>
  <c r="V21" i="12"/>
  <c r="G22" i="12"/>
  <c r="I22" i="12"/>
  <c r="K22" i="12"/>
  <c r="M22" i="12"/>
  <c r="O22" i="12"/>
  <c r="Q22" i="12"/>
  <c r="V22" i="12"/>
  <c r="G23" i="12"/>
  <c r="I23" i="12"/>
  <c r="K23" i="12"/>
  <c r="M23" i="12"/>
  <c r="O23" i="12"/>
  <c r="Q23" i="12"/>
  <c r="V23" i="12"/>
  <c r="G24" i="12"/>
  <c r="M24" i="12" s="1"/>
  <c r="I24" i="12"/>
  <c r="K24" i="12"/>
  <c r="O24" i="12"/>
  <c r="Q24" i="12"/>
  <c r="V24" i="12"/>
  <c r="G25" i="12"/>
  <c r="O25" i="12"/>
  <c r="V25" i="12"/>
  <c r="G26" i="12"/>
  <c r="M26" i="12" s="1"/>
  <c r="M25" i="12" s="1"/>
  <c r="I26" i="12"/>
  <c r="I25" i="12" s="1"/>
  <c r="K26" i="12"/>
  <c r="K25" i="12" s="1"/>
  <c r="O26" i="12"/>
  <c r="Q26" i="12"/>
  <c r="Q25" i="12" s="1"/>
  <c r="V26" i="12"/>
  <c r="G27" i="12"/>
  <c r="I27" i="12"/>
  <c r="K27" i="12"/>
  <c r="M27" i="12"/>
  <c r="O27" i="12"/>
  <c r="Q27" i="12"/>
  <c r="V27" i="12"/>
  <c r="I28" i="12"/>
  <c r="G29" i="12"/>
  <c r="G28" i="12" s="1"/>
  <c r="I29" i="12"/>
  <c r="K29" i="12"/>
  <c r="K28" i="12" s="1"/>
  <c r="O29" i="12"/>
  <c r="O28" i="12" s="1"/>
  <c r="Q29" i="12"/>
  <c r="Q28" i="12" s="1"/>
  <c r="V29" i="12"/>
  <c r="V28" i="12" s="1"/>
  <c r="G30" i="12"/>
  <c r="I30" i="12"/>
  <c r="K30" i="12"/>
  <c r="M30" i="12"/>
  <c r="O30" i="12"/>
  <c r="Q30" i="12"/>
  <c r="V30" i="12"/>
  <c r="K31" i="12"/>
  <c r="O31" i="12"/>
  <c r="V31" i="12"/>
  <c r="G32" i="12"/>
  <c r="G31" i="12" s="1"/>
  <c r="I32" i="12"/>
  <c r="I31" i="12" s="1"/>
  <c r="K32" i="12"/>
  <c r="O32" i="12"/>
  <c r="Q32" i="12"/>
  <c r="Q31" i="12" s="1"/>
  <c r="V32" i="12"/>
  <c r="AE34" i="12"/>
  <c r="AF34" i="12"/>
  <c r="I20" i="1"/>
  <c r="I19" i="1"/>
  <c r="I18" i="1"/>
  <c r="I17" i="1"/>
  <c r="I16" i="1"/>
  <c r="I106" i="1"/>
  <c r="J105" i="1" s="1"/>
  <c r="F51" i="1"/>
  <c r="G51" i="1"/>
  <c r="G25" i="1" s="1"/>
  <c r="A25" i="1" s="1"/>
  <c r="H50" i="1"/>
  <c r="I50" i="1" s="1"/>
  <c r="H49" i="1"/>
  <c r="I49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I40" i="1" s="1"/>
  <c r="H39" i="1"/>
  <c r="H51" i="1" s="1"/>
  <c r="J100" i="1" l="1"/>
  <c r="J71" i="1"/>
  <c r="J66" i="1"/>
  <c r="J96" i="1"/>
  <c r="J68" i="1"/>
  <c r="J102" i="1"/>
  <c r="J59" i="1"/>
  <c r="J63" i="1"/>
  <c r="J76" i="1"/>
  <c r="J84" i="1"/>
  <c r="J91" i="1"/>
  <c r="J67" i="1"/>
  <c r="J72" i="1"/>
  <c r="J78" i="1"/>
  <c r="J64" i="1"/>
  <c r="J92" i="1"/>
  <c r="J98" i="1"/>
  <c r="J75" i="1"/>
  <c r="J80" i="1"/>
  <c r="J103" i="1"/>
  <c r="J58" i="1"/>
  <c r="J87" i="1"/>
  <c r="J62" i="1"/>
  <c r="J82" i="1"/>
  <c r="J60" i="1"/>
  <c r="J74" i="1"/>
  <c r="J83" i="1"/>
  <c r="J88" i="1"/>
  <c r="J70" i="1"/>
  <c r="J79" i="1"/>
  <c r="J94" i="1"/>
  <c r="J61" i="1"/>
  <c r="J69" i="1"/>
  <c r="J73" i="1"/>
  <c r="J77" i="1"/>
  <c r="J81" i="1"/>
  <c r="J90" i="1"/>
  <c r="J99" i="1"/>
  <c r="J65" i="1"/>
  <c r="J86" i="1"/>
  <c r="J95" i="1"/>
  <c r="A26" i="1"/>
  <c r="G26" i="1"/>
  <c r="G28" i="1"/>
  <c r="G23" i="1"/>
  <c r="M8" i="21"/>
  <c r="M60" i="21"/>
  <c r="M59" i="21" s="1"/>
  <c r="M28" i="21"/>
  <c r="M22" i="21" s="1"/>
  <c r="G59" i="21"/>
  <c r="M30" i="21"/>
  <c r="M29" i="21" s="1"/>
  <c r="M16" i="21"/>
  <c r="M15" i="21" s="1"/>
  <c r="M8" i="20"/>
  <c r="AF30" i="20"/>
  <c r="M24" i="20"/>
  <c r="M23" i="20" s="1"/>
  <c r="M16" i="20"/>
  <c r="M15" i="20" s="1"/>
  <c r="M25" i="19"/>
  <c r="M8" i="19"/>
  <c r="M16" i="19"/>
  <c r="G25" i="19"/>
  <c r="AF45" i="19"/>
  <c r="M40" i="19"/>
  <c r="M38" i="19" s="1"/>
  <c r="M24" i="19"/>
  <c r="M22" i="19" s="1"/>
  <c r="M58" i="18"/>
  <c r="M17" i="18"/>
  <c r="M129" i="18"/>
  <c r="M66" i="18"/>
  <c r="M114" i="18"/>
  <c r="M149" i="18"/>
  <c r="M74" i="18"/>
  <c r="M43" i="18"/>
  <c r="G145" i="18"/>
  <c r="G129" i="18"/>
  <c r="G17" i="18"/>
  <c r="G114" i="18"/>
  <c r="G74" i="18"/>
  <c r="G43" i="18"/>
  <c r="G149" i="18"/>
  <c r="M16" i="18"/>
  <c r="M8" i="18" s="1"/>
  <c r="M98" i="18"/>
  <c r="M95" i="18" s="1"/>
  <c r="M36" i="17"/>
  <c r="M8" i="17"/>
  <c r="M32" i="17"/>
  <c r="M31" i="17" s="1"/>
  <c r="M16" i="17"/>
  <c r="M15" i="17" s="1"/>
  <c r="M32" i="16"/>
  <c r="M8" i="16"/>
  <c r="AF43" i="16"/>
  <c r="M40" i="16"/>
  <c r="M38" i="16" s="1"/>
  <c r="M24" i="16"/>
  <c r="M22" i="16" s="1"/>
  <c r="M19" i="15"/>
  <c r="M163" i="15"/>
  <c r="M146" i="15"/>
  <c r="M53" i="15"/>
  <c r="M8" i="15"/>
  <c r="M100" i="15"/>
  <c r="M99" i="15" s="1"/>
  <c r="M92" i="15"/>
  <c r="M84" i="15" s="1"/>
  <c r="M150" i="15"/>
  <c r="M149" i="15" s="1"/>
  <c r="G19" i="15"/>
  <c r="M16" i="15"/>
  <c r="M23" i="14"/>
  <c r="M20" i="14" s="1"/>
  <c r="M40" i="14"/>
  <c r="M39" i="14" s="1"/>
  <c r="M16" i="14"/>
  <c r="M15" i="14" s="1"/>
  <c r="M25" i="14"/>
  <c r="M24" i="14" s="1"/>
  <c r="M9" i="14"/>
  <c r="M8" i="14" s="1"/>
  <c r="AF42" i="14"/>
  <c r="M34" i="13"/>
  <c r="G34" i="13"/>
  <c r="M32" i="13"/>
  <c r="M29" i="13" s="1"/>
  <c r="M16" i="13"/>
  <c r="M13" i="13" s="1"/>
  <c r="M29" i="12"/>
  <c r="M28" i="12" s="1"/>
  <c r="M32" i="12"/>
  <c r="M31" i="12" s="1"/>
  <c r="M16" i="12"/>
  <c r="M13" i="12" s="1"/>
  <c r="M9" i="12"/>
  <c r="M8" i="12" s="1"/>
  <c r="J104" i="1"/>
  <c r="J85" i="1"/>
  <c r="J89" i="1"/>
  <c r="J93" i="1"/>
  <c r="J97" i="1"/>
  <c r="J101" i="1"/>
  <c r="I39" i="1"/>
  <c r="I51" i="1" s="1"/>
  <c r="I21" i="1"/>
  <c r="J28" i="1"/>
  <c r="J26" i="1"/>
  <c r="G38" i="1"/>
  <c r="F38" i="1"/>
  <c r="J23" i="1"/>
  <c r="J24" i="1"/>
  <c r="J25" i="1"/>
  <c r="J27" i="1"/>
  <c r="E24" i="1"/>
  <c r="E26" i="1"/>
  <c r="J106" i="1" l="1"/>
  <c r="A23" i="1"/>
  <c r="J49" i="1"/>
  <c r="J41" i="1"/>
  <c r="J46" i="1"/>
  <c r="J43" i="1"/>
  <c r="J48" i="1"/>
  <c r="J40" i="1"/>
  <c r="J45" i="1"/>
  <c r="J50" i="1"/>
  <c r="J42" i="1"/>
  <c r="J47" i="1"/>
  <c r="J39" i="1"/>
  <c r="J51" i="1" s="1"/>
  <c r="J44" i="1"/>
  <c r="A24" i="1" l="1"/>
  <c r="G24" i="1"/>
  <c r="A27" i="1" s="1"/>
  <c r="G29" i="1" l="1"/>
  <c r="G27" i="1" s="1"/>
  <c r="A29" i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Reitknecht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Reitknecht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>
  <authors>
    <author>Reitknecht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>
  <authors>
    <author>Reitknecht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>
  <authors>
    <author>Reitknecht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>
  <authors>
    <author>Reitknecht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>
  <authors>
    <author>Reitknecht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>
  <authors>
    <author>Reitknecht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0.xml><?xml version="1.0" encoding="utf-8"?>
<comments xmlns="http://schemas.openxmlformats.org/spreadsheetml/2006/main">
  <authors>
    <author>Reitknecht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1.xml><?xml version="1.0" encoding="utf-8"?>
<comments xmlns="http://schemas.openxmlformats.org/spreadsheetml/2006/main">
  <authors>
    <author>Reitknecht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<sst xmlns="http://schemas.openxmlformats.org/spreadsheetml/2006/main" count="4695" uniqueCount="1076">
  <si>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</si>
  <si>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</si>
  <si>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</si>
  <si>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</si>
  <si>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</si>
  <si>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</si>
  <si>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</si>
  <si>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</si>
  <si>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</si>
  <si>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</si>
  <si>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</si>
  <si>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</si>
  <si>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</si>
  <si>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</si>
  <si>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</si>
  <si>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</si>
  <si>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</si>
  <si>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</si>
  <si>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</si>
  <si>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</si>
  <si>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</si>
  <si>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</si>
  <si>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</si>
  <si>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</si>
  <si>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</si>
  <si>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</si>
  <si>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</si>
  <si>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</si>
  <si>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</si>
  <si>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</si>
  <si>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</si>
  <si>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</si>
  <si>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</si>
  <si>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</si>
  <si>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</si>
  <si>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</si>
  <si>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</si>
  <si>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</si>
  <si>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</si>
  <si>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</si>
  <si>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</si>
  <si>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</si>
  <si>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</si>
  <si>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Reitknecht</t>
  </si>
  <si>
    <t>0477</t>
  </si>
  <si>
    <t>Dačice nemocnice</t>
  </si>
  <si>
    <t>Stavba</t>
  </si>
  <si>
    <t>1a</t>
  </si>
  <si>
    <t>Kotelna bez kogenerace</t>
  </si>
  <si>
    <t>R190477101</t>
  </si>
  <si>
    <t>D.1.4.1_Demontáže parní části</t>
  </si>
  <si>
    <t>R190477102</t>
  </si>
  <si>
    <t>D.1.4.1_Demontáže teplovodní části</t>
  </si>
  <si>
    <t>R190477103</t>
  </si>
  <si>
    <t>D.1.4.1_Stavební úpravy</t>
  </si>
  <si>
    <t>R190477104</t>
  </si>
  <si>
    <t>D.1.4.1_Technologie</t>
  </si>
  <si>
    <t>R1904771041</t>
  </si>
  <si>
    <t xml:space="preserve">D.1.4.1_Technologie - domov důchodců </t>
  </si>
  <si>
    <t>R190477105</t>
  </si>
  <si>
    <t>D.1.4.2_Plynoinstalace</t>
  </si>
  <si>
    <t>R190477107</t>
  </si>
  <si>
    <t>D.1.4.4_MaR-Kotelna</t>
  </si>
  <si>
    <t>R1904771071</t>
  </si>
  <si>
    <t>D.1.4.4_MaR_domov důchodců</t>
  </si>
  <si>
    <t>R1904771072</t>
  </si>
  <si>
    <t>D.1.4.4_MaR_PS rehabilitace</t>
  </si>
  <si>
    <t>R190477108</t>
  </si>
  <si>
    <t>D.1.4.5_Elektroinstalace</t>
  </si>
  <si>
    <t>Celkem za stavbu</t>
  </si>
  <si>
    <t>CZK</t>
  </si>
  <si>
    <t>Rekapitulace dílů</t>
  </si>
  <si>
    <t>Typ dílu</t>
  </si>
  <si>
    <t>1</t>
  </si>
  <si>
    <t>Plynoinstalace, detekce plynu</t>
  </si>
  <si>
    <t>Přístroje v provozu</t>
  </si>
  <si>
    <t>Řídicí systém</t>
  </si>
  <si>
    <t>10</t>
  </si>
  <si>
    <t>11</t>
  </si>
  <si>
    <t>Ostatní služby a výkony</t>
  </si>
  <si>
    <t>13</t>
  </si>
  <si>
    <t>Kabely</t>
  </si>
  <si>
    <t>17</t>
  </si>
  <si>
    <t>Kabelové trasy a konstrukce</t>
  </si>
  <si>
    <t>2</t>
  </si>
  <si>
    <t>Osvětlení</t>
  </si>
  <si>
    <t>Rozvaděč</t>
  </si>
  <si>
    <t>Řidící systém</t>
  </si>
  <si>
    <t>Zabezpečení kotelny, poruchová signalizace</t>
  </si>
  <si>
    <t>Základy a zvláštní zakládání</t>
  </si>
  <si>
    <t>21</t>
  </si>
  <si>
    <t>Rozvaděče, místní ovládací skříně, pohony</t>
  </si>
  <si>
    <t>28</t>
  </si>
  <si>
    <t>Hromosvod, zemmění</t>
  </si>
  <si>
    <t>3</t>
  </si>
  <si>
    <t>Svislé a kompletní konstrukce</t>
  </si>
  <si>
    <t>Větrání a vytápění kotelny</t>
  </si>
  <si>
    <t>4</t>
  </si>
  <si>
    <t>Kotle K1, K2 , akumulace</t>
  </si>
  <si>
    <t>43</t>
  </si>
  <si>
    <t>Stavební a zednické práce</t>
  </si>
  <si>
    <t>5</t>
  </si>
  <si>
    <t>Regulace a výstup OV, expanzní a doplňovací systém</t>
  </si>
  <si>
    <t>52</t>
  </si>
  <si>
    <t>Ostatní činnosti</t>
  </si>
  <si>
    <t>6</t>
  </si>
  <si>
    <t>Ohřev TV, zásobník TV, cirkulace TV</t>
  </si>
  <si>
    <t>63</t>
  </si>
  <si>
    <t>Podlahy a podlahové konstrukce</t>
  </si>
  <si>
    <t>64</t>
  </si>
  <si>
    <t>Výplně otvorů</t>
  </si>
  <si>
    <t>7</t>
  </si>
  <si>
    <t>8</t>
  </si>
  <si>
    <t>Nadřazená řídicí centrála</t>
  </si>
  <si>
    <t>9</t>
  </si>
  <si>
    <t>el přístroje , vypínače zásuvky</t>
  </si>
  <si>
    <t>Rozvaděče MaR</t>
  </si>
  <si>
    <t>94</t>
  </si>
  <si>
    <t>Lešení a stavební výtahy</t>
  </si>
  <si>
    <t>96</t>
  </si>
  <si>
    <t>Bourání konstrukcí</t>
  </si>
  <si>
    <t>713</t>
  </si>
  <si>
    <t>Izolace tepelné</t>
  </si>
  <si>
    <t>722</t>
  </si>
  <si>
    <t>Vnitřní vodovod</t>
  </si>
  <si>
    <t>723</t>
  </si>
  <si>
    <t>Vnitřní plynovod</t>
  </si>
  <si>
    <t>724</t>
  </si>
  <si>
    <t>Strojní vybavení</t>
  </si>
  <si>
    <t>731</t>
  </si>
  <si>
    <t>Kotelny</t>
  </si>
  <si>
    <t>732</t>
  </si>
  <si>
    <t>Strojovny</t>
  </si>
  <si>
    <t>733</t>
  </si>
  <si>
    <t>Rozvod potrubí</t>
  </si>
  <si>
    <t>734</t>
  </si>
  <si>
    <t>Armatury</t>
  </si>
  <si>
    <t>767</t>
  </si>
  <si>
    <t>Konstrukce zámečnické</t>
  </si>
  <si>
    <t>783</t>
  </si>
  <si>
    <t>Nátěry</t>
  </si>
  <si>
    <t>799</t>
  </si>
  <si>
    <t>Ostatní</t>
  </si>
  <si>
    <t>Montážní materiál</t>
  </si>
  <si>
    <t>M21</t>
  </si>
  <si>
    <t>Elektromontáže</t>
  </si>
  <si>
    <t>M23</t>
  </si>
  <si>
    <t>Montáže potrubí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</si>
  <si>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</si>
  <si>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</si>
  <si>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</si>
  <si>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</si>
  <si>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</si>
  <si>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</si>
  <si>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</si>
  <si>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</si>
  <si>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</si>
  <si>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</si>
  <si>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</si>
  <si>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</si>
  <si>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</si>
  <si>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</si>
  <si>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</si>
  <si>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</si>
  <si>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</si>
  <si>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</si>
  <si>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</si>
  <si>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</si>
  <si>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</si>
  <si>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</si>
  <si>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</si>
  <si>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</si>
  <si>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</si>
  <si>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</si>
  <si>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</si>
  <si>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</si>
  <si>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</si>
  <si>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723120804R00</t>
  </si>
  <si>
    <t>Demontáž potrubí svařovaného závitového do DN 25</t>
  </si>
  <si>
    <t>m</t>
  </si>
  <si>
    <t>RTS 21/ II</t>
  </si>
  <si>
    <t>RTS 19/ II</t>
  </si>
  <si>
    <t>Práce</t>
  </si>
  <si>
    <t>POL1_</t>
  </si>
  <si>
    <t>723230B</t>
  </si>
  <si>
    <t>regulační řada hořáků</t>
  </si>
  <si>
    <t>soubor</t>
  </si>
  <si>
    <t>Vlastní</t>
  </si>
  <si>
    <t>Indiv</t>
  </si>
  <si>
    <t>731100B</t>
  </si>
  <si>
    <t>Demontáž kotle parního Turbomat RN - HD vč. hořáku a armatur (2800 kg)</t>
  </si>
  <si>
    <t>kus</t>
  </si>
  <si>
    <t>732110814R00</t>
  </si>
  <si>
    <t>Demontáž těles rozdělovačů a sběračů, DN 400 mm</t>
  </si>
  <si>
    <t>RTS 19/ I</t>
  </si>
  <si>
    <t>732214821R00</t>
  </si>
  <si>
    <t>Vypuštění vody z ohříváků o obsahu do 2500 l</t>
  </si>
  <si>
    <t>732293810R00</t>
  </si>
  <si>
    <t>Rozřezání podpěrných konstrukcí nádrží a nádob</t>
  </si>
  <si>
    <t>732324818R00</t>
  </si>
  <si>
    <t>Vypuštění vody z nádrží o obsahu 5000 l</t>
  </si>
  <si>
    <t>732324821R00</t>
  </si>
  <si>
    <t>Vypuštění vody z nádrží o obsahu 10000 l</t>
  </si>
  <si>
    <t>732393816R00</t>
  </si>
  <si>
    <t>Rozřezání demontovaných nádrží, do 2000 l</t>
  </si>
  <si>
    <t>732393818R00</t>
  </si>
  <si>
    <t>Rozřezání demontovaných nádrží, do 5000 l</t>
  </si>
  <si>
    <t>732393821R00</t>
  </si>
  <si>
    <t>Rozřezání demontovaných nádrží, do 10000 l</t>
  </si>
  <si>
    <t>732890801R00</t>
  </si>
  <si>
    <t>Přemístění vybouraných hmot - strojovny, H do 6 m</t>
  </si>
  <si>
    <t>t</t>
  </si>
  <si>
    <t>725524916B2</t>
  </si>
  <si>
    <t>Demontáž kouřovodu a komínu; 1x parn. kotel</t>
  </si>
  <si>
    <t>732854441</t>
  </si>
  <si>
    <t>Blíže nespecifikované pomocné demontáže drobných dílčích částí</t>
  </si>
  <si>
    <t>kpl</t>
  </si>
  <si>
    <t>Specifikace</t>
  </si>
  <si>
    <t>POL3_</t>
  </si>
  <si>
    <t>733120819R00</t>
  </si>
  <si>
    <t>Demontáž potrubí z hladkých trubek do D 60,3</t>
  </si>
  <si>
    <t>733120826R00</t>
  </si>
  <si>
    <t>Demontáž potrubí z hladkých trubek do D 89</t>
  </si>
  <si>
    <t>734100811R00</t>
  </si>
  <si>
    <t>Demontáž armatur se dvěma přírubami do DN 50</t>
  </si>
  <si>
    <t>734100812R00</t>
  </si>
  <si>
    <t>Demontáž armatur se dvěma přírubami do DN 100</t>
  </si>
  <si>
    <t>960T00</t>
  </si>
  <si>
    <t>Likvidace odpadu - kontejner vč. poplatků za uložení</t>
  </si>
  <si>
    <t>POL3_7</t>
  </si>
  <si>
    <t>SUM</t>
  </si>
  <si>
    <t>Poznámky uchazeče k zadání</t>
  </si>
  <si>
    <t>POPUZIV</t>
  </si>
  <si>
    <t>END</t>
  </si>
  <si>
    <t>713400842R00</t>
  </si>
  <si>
    <t>Odstranění izolace vláknité s konstr.včetně úpravy</t>
  </si>
  <si>
    <t>m2</t>
  </si>
  <si>
    <t>731201823b</t>
  </si>
  <si>
    <t>Teplovodní kotel Viessmann Paromat - Simplex SM 140 včetně hořáku (3145 kg)</t>
  </si>
  <si>
    <t>03.6</t>
  </si>
  <si>
    <t>Demontáž kogenerační jednotky - včetně připojení na rozvody ÚT, plynu armatury, čerpadla</t>
  </si>
  <si>
    <t>725524916B</t>
  </si>
  <si>
    <t>Demontáž kouřovodu a komínu; 2x tepl. kotel</t>
  </si>
  <si>
    <t>725524916B1</t>
  </si>
  <si>
    <t>Demontáž kouřovodu a komínu; 2x KGJ ocel. trubka hladká</t>
  </si>
  <si>
    <t>732110812R00</t>
  </si>
  <si>
    <t>Demontáž těles rozdělovačů a sběračů, DN 200 mm</t>
  </si>
  <si>
    <t>732221811R00</t>
  </si>
  <si>
    <t>Demontáž protiproud.výměníku s vložkou U do 2,5 m2</t>
  </si>
  <si>
    <t>732420811R00</t>
  </si>
  <si>
    <t>Demontáž čerpadel oběhových spirálních DN 25</t>
  </si>
  <si>
    <t>732420812R00</t>
  </si>
  <si>
    <t>Demontáž čerpadel oběhových spirálních DN 40</t>
  </si>
  <si>
    <t>732420814R00</t>
  </si>
  <si>
    <t>Demontáž čerpadel oběhových spirálních DN 65</t>
  </si>
  <si>
    <t>732420815R00</t>
  </si>
  <si>
    <t>Demontáž čerpadel oběhových spirálních DN 80</t>
  </si>
  <si>
    <t>731391811R00</t>
  </si>
  <si>
    <t>Vypouštění vody z kotlů samospádem do 5 m2</t>
  </si>
  <si>
    <t>732224811R00</t>
  </si>
  <si>
    <t>Vypuštění vody z výměníku s vložkou U do 2,5 m2</t>
  </si>
  <si>
    <t>732324819R00</t>
  </si>
  <si>
    <t>Vypuštění vody z nádrží o obsahu 7000 l</t>
  </si>
  <si>
    <t>998732201R00</t>
  </si>
  <si>
    <t>Přesun hmot pro strojovny, výšky do 6 m</t>
  </si>
  <si>
    <t>Přesun hmot</t>
  </si>
  <si>
    <t>POL7_</t>
  </si>
  <si>
    <t>733110806R00</t>
  </si>
  <si>
    <t>Demontáž potrubí ocelového závitového do DN 15-32</t>
  </si>
  <si>
    <t>733110810R00</t>
  </si>
  <si>
    <t>Demontáž potrubí ocelového závitového do DN 50-80</t>
  </si>
  <si>
    <t>733120832R00</t>
  </si>
  <si>
    <t>Demontáž potrubí z hladkých trubek D 133</t>
  </si>
  <si>
    <t>998733201R00</t>
  </si>
  <si>
    <t>Přesun hmot pro rozvody potrubí, výšky do 6 m</t>
  </si>
  <si>
    <t>734100813R00</t>
  </si>
  <si>
    <t>Demontáž armatur se dvěma přírubami do DN 150</t>
  </si>
  <si>
    <t>734100823R00</t>
  </si>
  <si>
    <t>Demontáž armatur se třemi přírubami do DN 150</t>
  </si>
  <si>
    <t>734200822R00</t>
  </si>
  <si>
    <t>Demontáž armatur se 2závity do G 1</t>
  </si>
  <si>
    <t>734200823R00</t>
  </si>
  <si>
    <t>Demontáž armatur se 2závity do G 6/4</t>
  </si>
  <si>
    <t>734200824R00</t>
  </si>
  <si>
    <t>Demontáž armatur se 2závity do G 2</t>
  </si>
  <si>
    <t>734200833R00</t>
  </si>
  <si>
    <t>Demontáž armatur se 3závity do G 6/4</t>
  </si>
  <si>
    <t>998734201R00</t>
  </si>
  <si>
    <t>Přesun hmot pro armatury, výšky do 6 m</t>
  </si>
  <si>
    <t>941955002R00</t>
  </si>
  <si>
    <t>Lešení lehké pomocné, výška podlahy do 1,9 m</t>
  </si>
  <si>
    <t>POL1_1</t>
  </si>
  <si>
    <t>273313621R00</t>
  </si>
  <si>
    <t xml:space="preserve">Beton základových desek prostý C 20/25 </t>
  </si>
  <si>
    <t>m3</t>
  </si>
  <si>
    <t>273351215R00</t>
  </si>
  <si>
    <t>Bednění stěn základových desek - zřízení</t>
  </si>
  <si>
    <t>273351216R00</t>
  </si>
  <si>
    <t>Bednění stěn základových desek - odstranění</t>
  </si>
  <si>
    <t>273362021R00</t>
  </si>
  <si>
    <t>Výztuž základových desek ze svařovaných sití KARI</t>
  </si>
  <si>
    <t>711212621B</t>
  </si>
  <si>
    <t>Zapravení prostupů (2x DN150)</t>
  </si>
  <si>
    <t>767584B</t>
  </si>
  <si>
    <t>Zapravení výstupu výfukového potrubí</t>
  </si>
  <si>
    <t>771571905B</t>
  </si>
  <si>
    <t xml:space="preserve">Opravy podlah keramických </t>
  </si>
  <si>
    <t xml:space="preserve">m2    </t>
  </si>
  <si>
    <t>641941412B</t>
  </si>
  <si>
    <t>demontáž a zpětná montáž  okna 3000x2400mm montážní otvor</t>
  </si>
  <si>
    <t>612409991R00</t>
  </si>
  <si>
    <t>Začištění omítek kolem oken,dveří apod.</t>
  </si>
  <si>
    <t>713111B</t>
  </si>
  <si>
    <t>zapravení prostupů</t>
  </si>
  <si>
    <t>970051100R00</t>
  </si>
  <si>
    <t>Vrtání jádrové do ŽB do D 100 mm</t>
  </si>
  <si>
    <t>970051200R00</t>
  </si>
  <si>
    <t>Vrtání jádrové do ŽB do D 200 mm</t>
  </si>
  <si>
    <t>972055241R00</t>
  </si>
  <si>
    <t>Vybourání otvorů stropy prefa 0,09 m2, nad 12 cm</t>
  </si>
  <si>
    <t>460080101RT11</t>
  </si>
  <si>
    <t>Rozbourání betonového základu pod technologií, vybourání betonu</t>
  </si>
  <si>
    <t>979011211R00</t>
  </si>
  <si>
    <t>Svislá doprava suti a vybour. hmot za 2.NP nošením</t>
  </si>
  <si>
    <t>979081111R00</t>
  </si>
  <si>
    <t>Odvoz suti a vybour. hmot na skládku do 1 km</t>
  </si>
  <si>
    <t>979081121R00</t>
  </si>
  <si>
    <t>Příplatek k odvozu za každý další 1 km</t>
  </si>
  <si>
    <t>979082111R00</t>
  </si>
  <si>
    <t>Vnitrostaveništní doprava suti do 10 m</t>
  </si>
  <si>
    <t>979082121R00</t>
  </si>
  <si>
    <t>Příplatek k vnitrost. dopravě suti za dalších 5 m</t>
  </si>
  <si>
    <t>979990103R00</t>
  </si>
  <si>
    <t>Poplatek za skládku suti - beton do 30x30 cm</t>
  </si>
  <si>
    <t>767995104R00</t>
  </si>
  <si>
    <t>Výroba a montáž kov. atypických konstr. do 50 kg; včetně ocel. nosného plechu úprava stávajícího ocel. základ. kce pod akum. nádobu</t>
  </si>
  <si>
    <t>kg</t>
  </si>
  <si>
    <t>POL1_7</t>
  </si>
  <si>
    <t>783222100R00</t>
  </si>
  <si>
    <t>Nátěr syntetický kovových konstrukcí dvojnásobný</t>
  </si>
  <si>
    <t>713381111B</t>
  </si>
  <si>
    <t>Izolace těles - snímatelné-montáž</t>
  </si>
  <si>
    <t>713410001</t>
  </si>
  <si>
    <t>Izolace tepelná potrubí do dn 50 montáž</t>
  </si>
  <si>
    <t>POL1_0</t>
  </si>
  <si>
    <t>713410011</t>
  </si>
  <si>
    <t>Izolace tepelná potrubí od dn 50 montáž</t>
  </si>
  <si>
    <t>631547114R</t>
  </si>
  <si>
    <t>Pouzdro potrubní izolační 28/30 mm kamenná vlna s polepem Al fólií vyztuženou skleněnou mřížkou</t>
  </si>
  <si>
    <t>SPCM</t>
  </si>
  <si>
    <t>631547116R</t>
  </si>
  <si>
    <t>Pouzdro potrubní izolační 42/30 mm kamenná vlna s polepem Al fólií vyztuženou skleněnou mřížkou</t>
  </si>
  <si>
    <t>631547319R</t>
  </si>
  <si>
    <t>Pouzdro potrubní izolační  60/50 mm kamenná vlna s polepem Al fólií vyztuženou skleněnou mřížkou</t>
  </si>
  <si>
    <t>631547424R</t>
  </si>
  <si>
    <t>Pouzdro potrubní izolační 108/60 mm kamenná vlna s polepem Al fólií vyztuženou skleněnou mřížkou</t>
  </si>
  <si>
    <t>713B1</t>
  </si>
  <si>
    <t>Tepelná izolace zásobníku</t>
  </si>
  <si>
    <t>713B2</t>
  </si>
  <si>
    <t>Tepelná izolace deskového výměníku</t>
  </si>
  <si>
    <t>998713201R00</t>
  </si>
  <si>
    <t>Přesun hmot pro izolace tepelné, výšky do 6 m</t>
  </si>
  <si>
    <t>722132115R00</t>
  </si>
  <si>
    <t>Potrubí ocel vně/vni pozink.Mapress 28x1,5</t>
  </si>
  <si>
    <t>722132117R00</t>
  </si>
  <si>
    <t>Potrubí ocel vně/vni pozink.Mapress 42x1,5</t>
  </si>
  <si>
    <t>722132118R00</t>
  </si>
  <si>
    <t>Potrubí ocel vně/vni pozink.Mapress 54x1,5</t>
  </si>
  <si>
    <t>722172616R00</t>
  </si>
  <si>
    <t>Potrubí z PPR Instaplast, D 63x8,6 mm, PN 16</t>
  </si>
  <si>
    <t>722221113R00</t>
  </si>
  <si>
    <t>Kohout vypouštěcí kulový, DN 20</t>
  </si>
  <si>
    <t>722235656R00</t>
  </si>
  <si>
    <t>Ventil vod.zpětný DN 50</t>
  </si>
  <si>
    <t>722236413R00</t>
  </si>
  <si>
    <t>Ventil regul.přímý.s měříc.vent.DN 25</t>
  </si>
  <si>
    <t>722236415R00</t>
  </si>
  <si>
    <t>Ventil regul.přímý.s měříc.vent. DN 40</t>
  </si>
  <si>
    <t>722235116R00</t>
  </si>
  <si>
    <t>Kohout vod.kul.,vnitř.-vnitř.z. DN 50</t>
  </si>
  <si>
    <t>722235526R00</t>
  </si>
  <si>
    <t>Filtr,vod.vnitřní-vnitřní z.08412 DN 50</t>
  </si>
  <si>
    <t>722280108R00</t>
  </si>
  <si>
    <t>Tlaková zkouška vodovodního potrubí do DN 50</t>
  </si>
  <si>
    <t>722290234R00</t>
  </si>
  <si>
    <t>Proplach a dezinfekce vodovod.potrubí do DN 80</t>
  </si>
  <si>
    <t>732291912R00</t>
  </si>
  <si>
    <t>Zpětné připojení potrubí TUV a cirkulace</t>
  </si>
  <si>
    <t xml:space="preserve">ks    </t>
  </si>
  <si>
    <t>732291913R00</t>
  </si>
  <si>
    <t>Zpětné připojení potrubí studené vody</t>
  </si>
  <si>
    <t>732339105R00</t>
  </si>
  <si>
    <t>Montáž nádoby expanzní tlakové 80 l</t>
  </si>
  <si>
    <t>732429112R00</t>
  </si>
  <si>
    <t>Montáž čerpadel oběhových spirálních, DN 40</t>
  </si>
  <si>
    <t>734209115R00</t>
  </si>
  <si>
    <t>Montáž armatur závitových,se 2závity, G 1</t>
  </si>
  <si>
    <t>734209117R00</t>
  </si>
  <si>
    <t>Montáž armatur závitových,se 2závity, G 6/4</t>
  </si>
  <si>
    <t>734209118R00</t>
  </si>
  <si>
    <t>Montáž armatur závitových,se 2závity, G 2</t>
  </si>
  <si>
    <t>001511</t>
  </si>
  <si>
    <t>Systémové uchycení potrubí (objímky,závěsy, konzoly)</t>
  </si>
  <si>
    <t>kpl.</t>
  </si>
  <si>
    <t>722B2</t>
  </si>
  <si>
    <t>montáž - Akumulační nádoba pitné  vody, objem 2000 l</t>
  </si>
  <si>
    <t>734421130B00</t>
  </si>
  <si>
    <t>Tlakoměr standardní kruhový 0-6 bar vč. mtz</t>
  </si>
  <si>
    <t>283771120R</t>
  </si>
  <si>
    <t>Izolace potrubí 28x20 mm šedočerná</t>
  </si>
  <si>
    <t>283771163R</t>
  </si>
  <si>
    <t>Izolace potrubí 48x20 mm šedočerná</t>
  </si>
  <si>
    <t>283771175R</t>
  </si>
  <si>
    <t>Izolace potrubí 54x20 mm šedočerná</t>
  </si>
  <si>
    <t>283771187R</t>
  </si>
  <si>
    <t>Izolace potrubí 63x20 mm šedočerná</t>
  </si>
  <si>
    <t>484347B</t>
  </si>
  <si>
    <t>Akumulační nádoba pitná voda, nerez, 2000 l vč.izolace sanitární, s možností osazení exter.výměníky pro TV - 1990 l</t>
  </si>
  <si>
    <t>484666B</t>
  </si>
  <si>
    <t>Nádoba expanzní vodárenská s vakem DE 60/10, průtočná včetně flowjet 5/4"</t>
  </si>
  <si>
    <t>Č7</t>
  </si>
  <si>
    <t>elektronické oběhové čerpadlo, náhrada Grundfos UPS 40-60/4F B , DN 32 vč.komunikačního modulu</t>
  </si>
  <si>
    <t>Č8</t>
  </si>
  <si>
    <t>elektronické oběhové čerpadlo, Q=6 m3 H=3m, DN32, pitná voda vč.komunikačního modulu</t>
  </si>
  <si>
    <t>998722201R00</t>
  </si>
  <si>
    <t>Přesun hmot pro vnitřní vodovod, výšky do 6 m</t>
  </si>
  <si>
    <t>941955004R00</t>
  </si>
  <si>
    <t>Lešení lehké pomocné, výška podlahy do 3,5 m</t>
  </si>
  <si>
    <t>731341150R00</t>
  </si>
  <si>
    <t>Hadice napouštěcí pryžové D 25/35</t>
  </si>
  <si>
    <t>731B1</t>
  </si>
  <si>
    <t>Nastěhování a montáž kotle do kotelny</t>
  </si>
  <si>
    <t>47605</t>
  </si>
  <si>
    <t>Montáž systému odkouření od plynových kotlů obsahuje: montážní práce, revizní zprávy, zaměření a doplňkové práce - viz Příloha</t>
  </si>
  <si>
    <t>484118BR21</t>
  </si>
  <si>
    <t>Uvolňovací nádoba</t>
  </si>
  <si>
    <t>484B1</t>
  </si>
  <si>
    <t>Plynový kondenzační kotel, 133-800 kW (50/30 °C) rozsah dodávky a požadavky viz.příloha</t>
  </si>
  <si>
    <t>484B10</t>
  </si>
  <si>
    <t>Třívrstvý nerezový spalinovod pro odkouření kotle DN300;  rozsah dodávky a požadavky viz.příloha</t>
  </si>
  <si>
    <t>484B11</t>
  </si>
  <si>
    <t>Rezonanční tlumič hluku do kouřovodu L=2600mm, DN300; pro kotle</t>
  </si>
  <si>
    <t>484B12</t>
  </si>
  <si>
    <t>Absorpční tlumič hluku do kouřovodu L=2220mm, DN300; pro kotle</t>
  </si>
  <si>
    <t>732331518R00</t>
  </si>
  <si>
    <t>Nádoby expanzní tlak.s memb.Expanzomat,140 l</t>
  </si>
  <si>
    <t>732339107R00</t>
  </si>
  <si>
    <t>Montáž nádoby expanzní tlakové 140 l</t>
  </si>
  <si>
    <t>732429114R00</t>
  </si>
  <si>
    <t>Montáž čerpadel oběhových spirálních, DN 65</t>
  </si>
  <si>
    <t>732429115R00</t>
  </si>
  <si>
    <t>Montáž čerpadel oběhových spirálních, DN 80</t>
  </si>
  <si>
    <t>7323BR6</t>
  </si>
  <si>
    <t>Expanzní automat - uvedení do provozu</t>
  </si>
  <si>
    <t>732B1</t>
  </si>
  <si>
    <t>Montáž - Akumulační nádoba topné vody, objem 4000 l</t>
  </si>
  <si>
    <t>732B2</t>
  </si>
  <si>
    <t>Montáž -expanzní nádoba 1500 l</t>
  </si>
  <si>
    <t>732B3</t>
  </si>
  <si>
    <t>Montáž - Deskový výměník, pájený</t>
  </si>
  <si>
    <t>4843233B1</t>
  </si>
  <si>
    <t>Deskový výměník, pájený,  4,52 m2, dp=15,52 kPa/3,07 kPa</t>
  </si>
  <si>
    <t>484347019B</t>
  </si>
  <si>
    <t>Akumulační nádoba topné vody, objem 4000 l</t>
  </si>
  <si>
    <t>484664B1</t>
  </si>
  <si>
    <t>Expanzní řídicí jednotka, expanzní automat, udržování tlaku pomocí čerpadel</t>
  </si>
  <si>
    <t>484664B2</t>
  </si>
  <si>
    <t>Expanzní nádoba k řídicí jednotce, objem 1500 l, 6 bar, s tep. iz. 50 mm</t>
  </si>
  <si>
    <t>Č1</t>
  </si>
  <si>
    <t>Elektronické oběhové čerpadlo, náhrada za Grundfos UPS 80-120F, DN80 vč.komunikačního modulu</t>
  </si>
  <si>
    <t>Č2</t>
  </si>
  <si>
    <t>Elektronické oběhové čerpadlo, Q=4 m3 H=5m, příp. DN40 vč.komunikačního modulu</t>
  </si>
  <si>
    <t>Č3</t>
  </si>
  <si>
    <t>Elektronické oběhové čerpadlo, Q=4 m3 H=6m, příp.DN40 vč.komunikačního modulu</t>
  </si>
  <si>
    <t>Č4</t>
  </si>
  <si>
    <t>Elektronické oběhové čerpadlo, náhrada Grundfos UPS 40-60/4FN, DN 40 vč.komunikačního modulu</t>
  </si>
  <si>
    <t>Č5</t>
  </si>
  <si>
    <t>Elektronické oběhové čerpadlo, náhrada Grundfos UPS 65-60/4F, DN 65 vč.komunikačního modulu</t>
  </si>
  <si>
    <t>Č6</t>
  </si>
  <si>
    <t>Elektronické oběhové čerpadlo, Q=13  m3 H=6m, DN40 vč.komunikačního modulu</t>
  </si>
  <si>
    <t>733111115R00</t>
  </si>
  <si>
    <t>Potrubí závit. bezešvé běžné v kotelnách DN 25</t>
  </si>
  <si>
    <t>733111116R00</t>
  </si>
  <si>
    <t>Potrubí závit. bezešvé běžné v kotelnách DN 32</t>
  </si>
  <si>
    <t>733111118R00</t>
  </si>
  <si>
    <t>Potrubí závit. bezešvé běžné v kotelnách DN 50</t>
  </si>
  <si>
    <t>733121225R00</t>
  </si>
  <si>
    <t>Potrubí hladké bezešvé v kotelnách D 89 x 3,6 mm</t>
  </si>
  <si>
    <t>733121228R00</t>
  </si>
  <si>
    <t>Potrubí hladké bezešvé v kotelnách D 108 x 4,0 mm</t>
  </si>
  <si>
    <t>733190108R00</t>
  </si>
  <si>
    <t>Tlaková zkouška potrubí do DN 50</t>
  </si>
  <si>
    <t>733190232R00</t>
  </si>
  <si>
    <t>Tlaková zkouška ocelového hladkého potrubí do D 133</t>
  </si>
  <si>
    <t>316331019R</t>
  </si>
  <si>
    <t>Přechod přímý 48,3/42,4</t>
  </si>
  <si>
    <t>316331022R</t>
  </si>
  <si>
    <t>Přechod přímý 60,3/42,4</t>
  </si>
  <si>
    <t>316331026R</t>
  </si>
  <si>
    <t>Přechod přímý 76,1/48,3</t>
  </si>
  <si>
    <t>316331027R</t>
  </si>
  <si>
    <t>Přechod přímý 76,1/60,3</t>
  </si>
  <si>
    <t>316331038R</t>
  </si>
  <si>
    <t>Přechod přímý 114,3/88,9</t>
  </si>
  <si>
    <t>316331042R</t>
  </si>
  <si>
    <t>Přechod přímý 139,7/114,3</t>
  </si>
  <si>
    <t>734109115R00</t>
  </si>
  <si>
    <t>Montáž přírub. armatur, 2 příruby, PN 0,6, DN 65</t>
  </si>
  <si>
    <t>734109116R00</t>
  </si>
  <si>
    <t>Montáž přírub. armatur, 2 příruby, PN 0,6, DN 80</t>
  </si>
  <si>
    <t>734109117R00</t>
  </si>
  <si>
    <t>Montáž přírub. armatur, 2 příruby, PN 0,6, DN 100</t>
  </si>
  <si>
    <t>734209103R00</t>
  </si>
  <si>
    <t>Montáž armatur závitových,s 1závitem, G 1/2</t>
  </si>
  <si>
    <t>734209116R00</t>
  </si>
  <si>
    <t>Montáž armatur závitových,se 2závity, G 5/4</t>
  </si>
  <si>
    <t>734411111R00</t>
  </si>
  <si>
    <t>Teploměr přímý s pouzdrem  typ 160</t>
  </si>
  <si>
    <t>734419124R00</t>
  </si>
  <si>
    <t>Montáž kompaktního měřiče tepla přírubového DN 50</t>
  </si>
  <si>
    <t>734419127R00</t>
  </si>
  <si>
    <t>Montáž kompaktního měřiče tepla přírubového DN 100</t>
  </si>
  <si>
    <t>734419133R00</t>
  </si>
  <si>
    <t>Montáž kompaktního měřiče tepla závitového 1"</t>
  </si>
  <si>
    <t>734421130R00</t>
  </si>
  <si>
    <t>Tlakoměr deformační 0-10 MPa č. 03313, D 160</t>
  </si>
  <si>
    <t>734109415R001</t>
  </si>
  <si>
    <t>Montáž přírub.armatur se 3 přírub.PN 1,6,do DN 50 včetně servopohonu</t>
  </si>
  <si>
    <t>734209128BR1</t>
  </si>
  <si>
    <t>Montáž armatur závitových regulačních,se 3závity, vč.servophonu</t>
  </si>
  <si>
    <t>734221450BR</t>
  </si>
  <si>
    <t>Ventily regulační závitové - montáž G 50</t>
  </si>
  <si>
    <t>7342B1</t>
  </si>
  <si>
    <t>Montáž ventil pojistný do DN50</t>
  </si>
  <si>
    <t>734413142R002</t>
  </si>
  <si>
    <t>Teploměr 120, D 100 / dl.jímky 50 mm vč MTZ</t>
  </si>
  <si>
    <t>2T</t>
  </si>
  <si>
    <t>Dvoucestný uzavírací ventil, DRV1, včetně servopohonu 24V řízení</t>
  </si>
  <si>
    <t>POL3_0</t>
  </si>
  <si>
    <t>38822152Rb205T21</t>
  </si>
  <si>
    <t>Měřič tepla ultrazvukový hydrometr; DN100 příruba; Qp 60 m3; 150°C; l=360 mm; 230 V komunikační modul M-Bus; MT1</t>
  </si>
  <si>
    <t>38822152Rb205T214</t>
  </si>
  <si>
    <t>Měřič tepla ultrazvukový hydrometr; DN25 závit; Qp 3,5 m3; 150°C; l=260 mm; 230 V komunikační modul M-Bus; MT2</t>
  </si>
  <si>
    <t>38822152Rb205T3</t>
  </si>
  <si>
    <t>Měřič tepla ultrazvukový hydrometr; DN50 příruba; Qp 15 m3; 150°C; l=270 mm; 230 V komunikační modul M-Bus; MT3</t>
  </si>
  <si>
    <t>3T10</t>
  </si>
  <si>
    <t>Trojcestný ventil, Kvs=10, DN32, včetně servopohonu 24V řízení 0-10V</t>
  </si>
  <si>
    <t>3T50</t>
  </si>
  <si>
    <t>Trojcestný ventil, Kvs=50, DN50, včetně servopohonu 24V řízení 0-10V</t>
  </si>
  <si>
    <t>42256512R</t>
  </si>
  <si>
    <t>Ventil pojistný DUCO 1" x 1 1/4" ,závitový pro topení</t>
  </si>
  <si>
    <t>42256515R</t>
  </si>
  <si>
    <t>Ventil pojistný DUCO 2" x 2 1/2",závitový pro topení</t>
  </si>
  <si>
    <t>RTS 21/ I</t>
  </si>
  <si>
    <t>42266511R</t>
  </si>
  <si>
    <t>Filtr přírubový  DN 65, litina</t>
  </si>
  <si>
    <t>42266513R</t>
  </si>
  <si>
    <t>Filtr přírubový  DN 100, litina</t>
  </si>
  <si>
    <t>42285513R</t>
  </si>
  <si>
    <t>Klapka mezipřírubová uzav..100 DN 50 tělo litina, disk niklovaná litina, EPDM</t>
  </si>
  <si>
    <t>42285514R</t>
  </si>
  <si>
    <t>Klapka mezipřírubová uzav. DN 65,disk litina</t>
  </si>
  <si>
    <t>42285516R</t>
  </si>
  <si>
    <t>Klapka mezipřírubová uzav.100 DN 100 tělo litina, disk niklovaná litina, EPDM</t>
  </si>
  <si>
    <t>42285551R</t>
  </si>
  <si>
    <t>Klapka mezipřírubová zpětná motýlová DN 65, litina</t>
  </si>
  <si>
    <t>42285552R</t>
  </si>
  <si>
    <t>Klapka mezipřírubová zpětná motýlová DN 80 tělo litina, disk litina, EPDM</t>
  </si>
  <si>
    <t>496138</t>
  </si>
  <si>
    <t>Ventil pro expanzní nádobu; uzavírací a vypouštěcí 1"; 10 bar</t>
  </si>
  <si>
    <t>55113434.AR</t>
  </si>
  <si>
    <t xml:space="preserve">Kohout kulový R910 1" plnoprůt. páčka </t>
  </si>
  <si>
    <t>55113435.AR</t>
  </si>
  <si>
    <t>Kohout kulový R910 1"1/4 plnoprůt. páčka</t>
  </si>
  <si>
    <t>55113436.AR</t>
  </si>
  <si>
    <t xml:space="preserve">Kohout kulový R910 1"1/2 plnoprůt. páčka </t>
  </si>
  <si>
    <t>551135723R</t>
  </si>
  <si>
    <t>Ventil zpětný R60 1" i</t>
  </si>
  <si>
    <t>551135724R</t>
  </si>
  <si>
    <t xml:space="preserve">Ventil zpětný R60 1 1/4" </t>
  </si>
  <si>
    <t>551135726R</t>
  </si>
  <si>
    <t xml:space="preserve">Ventil zpětný R60 2" </t>
  </si>
  <si>
    <t>5511361552R</t>
  </si>
  <si>
    <t>Filtr s vnitřními závity R74A 1 1/4" i</t>
  </si>
  <si>
    <t>767995102R00</t>
  </si>
  <si>
    <t>Výroba a montáž kov. atypických konstr. do 10 kg</t>
  </si>
  <si>
    <t>01</t>
  </si>
  <si>
    <t>Konstrukce pomocné zámečnické ( závěsy, podpěry)</t>
  </si>
  <si>
    <t>47633</t>
  </si>
  <si>
    <t>Systém uchycení deskového výměníku</t>
  </si>
  <si>
    <t>783215100R00</t>
  </si>
  <si>
    <t>Nátěr kovových konstrukcí 2x + 1x email</t>
  </si>
  <si>
    <t>783425350R00</t>
  </si>
  <si>
    <t>Nátěr syntet. potrubí do DN 100 mm Z +2x +1x email</t>
  </si>
  <si>
    <t>4760212</t>
  </si>
  <si>
    <t>Autorizované měření hluku</t>
  </si>
  <si>
    <t>476212</t>
  </si>
  <si>
    <t>Revize expanzních nádob</t>
  </si>
  <si>
    <t>73004</t>
  </si>
  <si>
    <t>Zaučení obsluhy</t>
  </si>
  <si>
    <t>hod</t>
  </si>
  <si>
    <t>7310251</t>
  </si>
  <si>
    <t>Měření emisí, vč.protokolu</t>
  </si>
  <si>
    <t>R_3049922T00</t>
  </si>
  <si>
    <t>Vedení projektu a účast zástupců dodavatele na Kontrolních dnech a s tím spojené plněné úkolů</t>
  </si>
  <si>
    <t>R_3049930T00</t>
  </si>
  <si>
    <t>Opatření v oblasti BOZP a PO v průběhu realizace</t>
  </si>
  <si>
    <t>R_3049931T00</t>
  </si>
  <si>
    <t>Zřízení, provoz a likvidace zařízení staveniště vč spotřebovaných energií</t>
  </si>
  <si>
    <t>R_3049933T00</t>
  </si>
  <si>
    <t>Pravidelný úklid staveniště vč.závěrečného úklidu</t>
  </si>
  <si>
    <t>R_3049934T00</t>
  </si>
  <si>
    <t>Ochrana staveniště a zařízení staveniště</t>
  </si>
  <si>
    <t>476211</t>
  </si>
  <si>
    <t>Rozbor topné vody v systému po záběhu</t>
  </si>
  <si>
    <t>Odborná prohlídka kotelny 91/93 Sb.</t>
  </si>
  <si>
    <t>POL3_1</t>
  </si>
  <si>
    <t>905.08</t>
  </si>
  <si>
    <t>Místní provozní řád kotelny - kompletní zpracování</t>
  </si>
  <si>
    <t>905.10s</t>
  </si>
  <si>
    <t>Povinné vybavení kotelny (nasavač CO, lékárnička, svítilna...)</t>
  </si>
  <si>
    <t>32</t>
  </si>
  <si>
    <t>Propláchnutí otopné soustavy</t>
  </si>
  <si>
    <t xml:space="preserve">hod   </t>
  </si>
  <si>
    <t>73003</t>
  </si>
  <si>
    <t>Zkušební provoz</t>
  </si>
  <si>
    <t>R_3049927T00</t>
  </si>
  <si>
    <t>Zpracování Technologických postupů</t>
  </si>
  <si>
    <t>R_3049928T00</t>
  </si>
  <si>
    <t>Zpracování Dokumentace skutečného provedení a Dokladové části k Předávacímu protokolu Díla</t>
  </si>
  <si>
    <t>R_3049929T00</t>
  </si>
  <si>
    <t>Zpracování Dílenské, Výrobní a Montážní projektové dokumentace</t>
  </si>
  <si>
    <t>904      R01</t>
  </si>
  <si>
    <t>Hzs-zkousky v ramci montaz.praci, Komplexni vyzkouseni</t>
  </si>
  <si>
    <t>h</t>
  </si>
  <si>
    <t>Prav.M</t>
  </si>
  <si>
    <t>HZS</t>
  </si>
  <si>
    <t>POL10_</t>
  </si>
  <si>
    <t>904      R02</t>
  </si>
  <si>
    <t>Hzs-zkousky v ramci montaz.praci, Topná zkouška</t>
  </si>
  <si>
    <t>909      R00</t>
  </si>
  <si>
    <t>Hzs-nezmeritelne stavebni prace</t>
  </si>
  <si>
    <t>325227T108</t>
  </si>
  <si>
    <t>Doregulování hydrodynam. tlaků vyvážení topného, systému</t>
  </si>
  <si>
    <t>950</t>
  </si>
  <si>
    <t>Hzs - Koordinace s ostatními profesemi</t>
  </si>
  <si>
    <t>731152</t>
  </si>
  <si>
    <t>Revizní kniha kotle</t>
  </si>
  <si>
    <t>724319114R00</t>
  </si>
  <si>
    <t>Montáž nádrže tlakové stojaté 750 litrů</t>
  </si>
  <si>
    <t>Montáž nádoby expanzní tlakové do 80 l</t>
  </si>
  <si>
    <t>4843470162R</t>
  </si>
  <si>
    <t>Akumulační nádoba VS 800 sanitární pro TV - 749 l</t>
  </si>
  <si>
    <t>Nádoba expanzní vodárenská s vakem 60/10, průtočná včetně průtočné armatury</t>
  </si>
  <si>
    <t>7244771041</t>
  </si>
  <si>
    <t>Elektrická topná jednotka; výkon v rozmezí 8-11-16 kW; zástavbová délka 610 mm připojení přírubou 280 mm; 400 V; jistič 3 x 25 A</t>
  </si>
  <si>
    <t>998724201R00</t>
  </si>
  <si>
    <t>Přesun hmot pro strojní vybavení, výšky do 6 m</t>
  </si>
  <si>
    <t>722172615R00</t>
  </si>
  <si>
    <t>Potrubí z PPR D 50x6,9 mm, PN 16</t>
  </si>
  <si>
    <t>Proplach a dezinfekce vodovod.potrubí DN 80</t>
  </si>
  <si>
    <t>722182014R002</t>
  </si>
  <si>
    <t>Montáž izolač.skruží na potrubí přímé do DN 40,páska</t>
  </si>
  <si>
    <t>733011</t>
  </si>
  <si>
    <t>Připojení potrubí do stávajícího systému</t>
  </si>
  <si>
    <t>283771167R</t>
  </si>
  <si>
    <t>Izolace potrubí 50x20 mm šedočerná</t>
  </si>
  <si>
    <t>722235655R00</t>
  </si>
  <si>
    <t>Ventil vod.zpětný DN 40</t>
  </si>
  <si>
    <t>286543401R</t>
  </si>
  <si>
    <t>Kohout kulový plastový d 50 mm PPR</t>
  </si>
  <si>
    <t>4223170136R</t>
  </si>
  <si>
    <t>Kohout kulový ocelový  DN 40,vnitř.závit pro vodu</t>
  </si>
  <si>
    <t>47624</t>
  </si>
  <si>
    <t>Pojistný ventil - 1" x 1"1/4"; pro pitnou vodu PN10; nastavený 8 bar</t>
  </si>
  <si>
    <t>210290601R00</t>
  </si>
  <si>
    <t>Montáž topného elektrického tělesa; příruba; zapojení elektro</t>
  </si>
  <si>
    <t>723120206R00</t>
  </si>
  <si>
    <t>Potrubí ocelové závitové černé svařované DN 40</t>
  </si>
  <si>
    <t>723150312R00</t>
  </si>
  <si>
    <t>Potrubí ocelové hladké černé svařované D 57x2,9</t>
  </si>
  <si>
    <t>723120202R00</t>
  </si>
  <si>
    <t>Potrubí ocelové závitové černé svařované DN 15</t>
  </si>
  <si>
    <t>R-položka</t>
  </si>
  <si>
    <t>POL12_1</t>
  </si>
  <si>
    <t>723120204R00</t>
  </si>
  <si>
    <t>Potrubí ocelové závitové černé svařované DN 25</t>
  </si>
  <si>
    <t>723150315R00</t>
  </si>
  <si>
    <t>Potrubí ocelové hladké černé svařované D 108x4</t>
  </si>
  <si>
    <t>998723202R00</t>
  </si>
  <si>
    <t>Přesun hmot pro vnitřní plynovod, výšky do 12 m</t>
  </si>
  <si>
    <t>723239211R00</t>
  </si>
  <si>
    <t>Montáž regulátoru středotl. jednod. závitového</t>
  </si>
  <si>
    <t>723239101R00</t>
  </si>
  <si>
    <t>Montáž plynovodních armatur, 2 závity, G 1/2</t>
  </si>
  <si>
    <t>RTS 18/ II</t>
  </si>
  <si>
    <t>723239103R00</t>
  </si>
  <si>
    <t>Montáž plynovodních armatur, 2 závity, G 1</t>
  </si>
  <si>
    <t>723239104R00</t>
  </si>
  <si>
    <t>Montáž plynovodních armatur, 2 závity, G 5/4</t>
  </si>
  <si>
    <t>734429103R00</t>
  </si>
  <si>
    <t>Montáž tlakoměru kontaktního</t>
  </si>
  <si>
    <t>723225111R003</t>
  </si>
  <si>
    <t>Ventil vzorkov.roh.vnitřní z. DN15</t>
  </si>
  <si>
    <t>723229102R00d</t>
  </si>
  <si>
    <t>Montáž plynovod.armatur s 1závitem, G 1/2</t>
  </si>
  <si>
    <t>723235111R006</t>
  </si>
  <si>
    <t>Kohout kulový,vnitřní-vnitřní z. DN 15</t>
  </si>
  <si>
    <t>723235113R0031</t>
  </si>
  <si>
    <t>Kohout kulový,vnitřní-vnitřní z. DN 25</t>
  </si>
  <si>
    <t>734421150R001</t>
  </si>
  <si>
    <t>Tlakoměr deformační 0-10 kPa, D 100 včetně manometrické smyčky a příslušenství</t>
  </si>
  <si>
    <t>734421150R0013</t>
  </si>
  <si>
    <t>Tlakoměr deformační 0-160 kPa, D 100 včetně manometrické smyčky a příslušenství</t>
  </si>
  <si>
    <t>42261664R</t>
  </si>
  <si>
    <t>Filtr s výměn.vložkou  PN40  DN 40</t>
  </si>
  <si>
    <t>476312</t>
  </si>
  <si>
    <t>Regulátor tlaku plynu, 100 kPa - 2 kPa; DN 40; Qnom.=120 m3/h RTP1</t>
  </si>
  <si>
    <t>4763122</t>
  </si>
  <si>
    <t>NF impulzní snímač pro membránový plynoměr - dálkový přenos dat pro G25</t>
  </si>
  <si>
    <t>998734103R00</t>
  </si>
  <si>
    <t>Přesun hmot pro armatury, výšky do 24 m</t>
  </si>
  <si>
    <t>B0460_SO01_01</t>
  </si>
  <si>
    <t>konstrukce pomocné zámečnické ( závěsy, podpěry)</t>
  </si>
  <si>
    <t>783424340R00</t>
  </si>
  <si>
    <t>Nátěr syntet. potrubí do DN 50 mm  Z+2x +1x email</t>
  </si>
  <si>
    <t>723190907R00</t>
  </si>
  <si>
    <t>Odvzdušnění a napuštění plynového potrubí</t>
  </si>
  <si>
    <t>230040024R00</t>
  </si>
  <si>
    <t>Zhotovení vnějšího závitu "G", DN 1/2"</t>
  </si>
  <si>
    <t>230040026R00</t>
  </si>
  <si>
    <t>Zhotovení vnějšího závitu "G", DN 1"</t>
  </si>
  <si>
    <t>230040028R00</t>
  </si>
  <si>
    <t>Zhotovení vnějšího závitu "G", DN 1 1/2"</t>
  </si>
  <si>
    <t>230040029R00476</t>
  </si>
  <si>
    <t>Zhotovení či oprava vnějšího závitu "G", obecně</t>
  </si>
  <si>
    <t>230230001R003</t>
  </si>
  <si>
    <t>Předběžná tlaková zkouška vodou</t>
  </si>
  <si>
    <t>230230016R0013</t>
  </si>
  <si>
    <t>Hlavní tlaková zkouška vzduchem 0,6 MPa, do DN 65</t>
  </si>
  <si>
    <t>7310242</t>
  </si>
  <si>
    <t>Montáž plynové  řady zařízení a jeho zprovoznění</t>
  </si>
  <si>
    <t>210</t>
  </si>
  <si>
    <t>Pomocné práce</t>
  </si>
  <si>
    <t>R723-01</t>
  </si>
  <si>
    <t>Revize vnitřního plynovodu, ověř.tlak,zkouška, revizní kniha</t>
  </si>
  <si>
    <t>VRN</t>
  </si>
  <si>
    <t>POL99_8</t>
  </si>
  <si>
    <t>F K1,K2, F KGJ</t>
  </si>
  <si>
    <t>Plynoměr s impulsním výstupem - připojení</t>
  </si>
  <si>
    <t>ks</t>
  </si>
  <si>
    <t>pro pol.F K1,K2, F KGJ</t>
  </si>
  <si>
    <t>Adaptér Puls/M-BUS</t>
  </si>
  <si>
    <t>Q1.1a až 1.1d</t>
  </si>
  <si>
    <t>Snímač CH4 s výstupem 4-20 mA; 0-2,5 %</t>
  </si>
  <si>
    <t>Q1.1e</t>
  </si>
  <si>
    <t>Snímač CH4 s výstupem 4-20 mA; 0-2,5 %provedení do výbušného prostředí Ex</t>
  </si>
  <si>
    <t>Q1.2</t>
  </si>
  <si>
    <t>Ústředna pro 8 snímačů se čtyřstupňovou signalizací 10/20/40/50 % z rozsahu snímače</t>
  </si>
  <si>
    <t>Q1.3NZ</t>
  </si>
  <si>
    <t>Napájecí zdroj 230 VAC / 24 VDC / 60 W</t>
  </si>
  <si>
    <t>Q1.4</t>
  </si>
  <si>
    <t>Snímač CO s výstupem 4-20 mA; 0-240 ppm</t>
  </si>
  <si>
    <t>Y-HUP</t>
  </si>
  <si>
    <t>Silové el. připojení hlavního uzávěru plynu 230 VAC.Uzávěr je stávající. Bez napětí je ventil uzavřen.</t>
  </si>
  <si>
    <t>Pol__0100</t>
  </si>
  <si>
    <t>Kabel JYTY 2O*1</t>
  </si>
  <si>
    <t>Pol__0101</t>
  </si>
  <si>
    <t>Kabel JYTY 4O*1</t>
  </si>
  <si>
    <t>Pol__0102</t>
  </si>
  <si>
    <t>Kabel JYTY 7O*1</t>
  </si>
  <si>
    <t>Pol__0103</t>
  </si>
  <si>
    <t>Kabel LamDataPar 4*2*0,8</t>
  </si>
  <si>
    <t>Pol__0104</t>
  </si>
  <si>
    <t>Kabel PAAR-TRONIC-Li-2YCY2*2*0,34 mm2; lanění jádra 7*0,25 mm</t>
  </si>
  <si>
    <t>Pol__0105</t>
  </si>
  <si>
    <t>Kabel FTP cat.5; stíněný</t>
  </si>
  <si>
    <t>Pol__0106</t>
  </si>
  <si>
    <t>Kabel CYKY 3J*1,5</t>
  </si>
  <si>
    <t>Pol__0107</t>
  </si>
  <si>
    <t>Kabel CYKY 4J*1,5</t>
  </si>
  <si>
    <t>Pol__0108</t>
  </si>
  <si>
    <t>Kabel CYKY 4J*2,5</t>
  </si>
  <si>
    <t>Pol__0109</t>
  </si>
  <si>
    <t>Kabel CYKY 5J*1,5</t>
  </si>
  <si>
    <t>Pol__0110</t>
  </si>
  <si>
    <t>Kabel CYKY 7J*1,5</t>
  </si>
  <si>
    <t>Pol__0111</t>
  </si>
  <si>
    <t>Kabel CYKY 5J*10</t>
  </si>
  <si>
    <t>Pol__0112</t>
  </si>
  <si>
    <t>Vodič CY 6 mm2 - BARVA ZELENOŽLUTÁ</t>
  </si>
  <si>
    <t>Pol__0113</t>
  </si>
  <si>
    <t>Vodič CY 10 mm2 - BARVA ZELENOŽLUTÁ</t>
  </si>
  <si>
    <t>Pol__0114</t>
  </si>
  <si>
    <t>DOPLŇUJÍCÍ POSPOJOVÁNÍ V SOULADU S ČSN 33 2000-4-41 ed.2; VODIČEM CY - BARVA ZELENOŽLUTÁ.</t>
  </si>
  <si>
    <t>Pol__0115</t>
  </si>
  <si>
    <t>DRÁTĚNÝ KABELOVY ŽLAB POZINKOVANÝ 50/50 mm; VČETNĚ SPOJOVACÍHO A NOSNÉHO MATERIÁLU</t>
  </si>
  <si>
    <t>Pol__0116</t>
  </si>
  <si>
    <t>DRÁTĚNÝ KABELOVY ŽLAB POZINKOVANÝ 100/50 mm; VČETNĚ SPOJOVACÍHO A NOSNÉHO MATERIÁLU</t>
  </si>
  <si>
    <t>Pol__0117</t>
  </si>
  <si>
    <t>Ohebná elektroinstalační trubka pr. 16 mm, vč. úchytného materiálu</t>
  </si>
  <si>
    <t>Pol__0118</t>
  </si>
  <si>
    <t>Ohebná elektroinstalační trubka pr. 20 mm, vč. úchytného materiálu</t>
  </si>
  <si>
    <t>Pol__0119</t>
  </si>
  <si>
    <t>Elektroinstalační trubka průměr 16mm, včetně kolen vývodek a úchytného materiálu</t>
  </si>
  <si>
    <t>Pol__0120</t>
  </si>
  <si>
    <t>Elektroinstalační trubka průměr 20 mm, včetně kolen vývodek a úchytného materiálu</t>
  </si>
  <si>
    <t>Pol__0121</t>
  </si>
  <si>
    <t>Protipožární ucpávka kabelové trasy PROMASTOP do průměru 200 mm</t>
  </si>
  <si>
    <t>Pol__0122</t>
  </si>
  <si>
    <t>Požárně ochranná stěrková hmota PROMASTOP typ P, 12,5kg / bal</t>
  </si>
  <si>
    <t>bal</t>
  </si>
  <si>
    <t>Pol__0123</t>
  </si>
  <si>
    <t>Pomocný montážní materiál (kotvy, šrouby, hmožděnky, apod…)</t>
  </si>
  <si>
    <t>Pol__0124</t>
  </si>
  <si>
    <t>Drobné stavební práce spojené s instalací kabelových tras a prostupů</t>
  </si>
  <si>
    <t>Zařízení staveniště</t>
  </si>
  <si>
    <t>Doprava materiálu</t>
  </si>
  <si>
    <t>Demontáž stávajícího zařízení M+R - teplovodní část kotelny;včetně demontáže stávajícího rozvaděče ve velínu kotelny.</t>
  </si>
  <si>
    <t>Demontáž stávajícího zařízení M+R - parní část kotelny;včetně demontáže stávajícího rozvaděče v kotelně.</t>
  </si>
  <si>
    <t>Montáž zařízení M+R včetně zajištění lešení (zdvihací plošiny)</t>
  </si>
  <si>
    <t>Montáž kabelů a kabelových tras včetně lešení (zdvihací plošiny)</t>
  </si>
  <si>
    <t>Oživení, uvedení do provozu včetně komplexního vyzkoušení, topné zkoušky a protokolárního předání díla.</t>
  </si>
  <si>
    <t>POL12_0</t>
  </si>
  <si>
    <t>Výchozí revize el.zařízení</t>
  </si>
  <si>
    <t>Likvidace odpadů dle příslušného zákona včetně úklidu staveniště.</t>
  </si>
  <si>
    <t>Projektová dokumentace skutečného provedení stavby</t>
  </si>
  <si>
    <t>12</t>
  </si>
  <si>
    <t>Vypracování dokumentace řídících algoritmů a návodu pro obsluhu a údržbu zařízení MaR.</t>
  </si>
  <si>
    <t>Vypracování dokumentace a návodu pro obsluhu řídící centrály.</t>
  </si>
  <si>
    <t>14</t>
  </si>
  <si>
    <t>Vedlejší rozpočtové náklady (4,5% celkových nákladů)</t>
  </si>
  <si>
    <t>Zaškolení personálu obsluhy a údržby</t>
  </si>
  <si>
    <t>Pol__0010</t>
  </si>
  <si>
    <t>KRYT IP55 PRO PRESOSTATY A TERMOSTATY KP</t>
  </si>
  <si>
    <t>HL/HA-DT-K</t>
  </si>
  <si>
    <t>HOUKAČKA SE SVĚTELNOU SIGNALIZACÍ; 24 VAC, IP 43, 92 DbUmístit nad vstupem zvenčí</t>
  </si>
  <si>
    <t>LA1</t>
  </si>
  <si>
    <t>Elektrodové zařízení, 230V,50Hz, vč. 2ks elektrod</t>
  </si>
  <si>
    <t>LA-K</t>
  </si>
  <si>
    <t>Elektrodové zařízení, 230V,50Hz, vč. 2ks elektrod.Instalace do jímky kalového čerpadla.</t>
  </si>
  <si>
    <t>SB1A - SB1C</t>
  </si>
  <si>
    <t>JEDNOTLAČÍTKOVÝ OVLADAČ PRO NOUZOVÉ ZASTAVENÍ; SPÍNACÍ JEDNOTKY 1xV+1xZ</t>
  </si>
  <si>
    <t>TA1</t>
  </si>
  <si>
    <t>TERMOSTAT PROSTOROVÝ; ROZSAH 20-60 °C; KRYTÍ IP33</t>
  </si>
  <si>
    <t>ZS4</t>
  </si>
  <si>
    <t>ZÁSUVKA V KRABICI; 10 A; 230 V, 50 HzPRO PŘIPOJENÍ KALOVÉHO ČERPADLA.SILOVÝ VÝVOD Z ROZVADĚČE S PROUDOVÝM CHRÁNIČEM 30 mA.</t>
  </si>
  <si>
    <t>Pol__0022</t>
  </si>
  <si>
    <t>Nastavení parametrů frekvenčního měniče dle specifikace požadavků profese ÚT</t>
  </si>
  <si>
    <t>Y803</t>
  </si>
  <si>
    <t>Pomocný koncový spínač pro klapkový servopohon;Krytí IP54</t>
  </si>
  <si>
    <t>FM803</t>
  </si>
  <si>
    <t>Frekvenční měnič napájení 3x380-480 VAC, 50/60 Hzvýkon   0,37 kW; Krytí IP20</t>
  </si>
  <si>
    <t>M801,M802A,M802B</t>
  </si>
  <si>
    <t>El. připojení vytápěcí jednotky Sahara400 VAC do cca 1,5 kW; včetně připojení termokontaktu/termistoru</t>
  </si>
  <si>
    <t>M803</t>
  </si>
  <si>
    <t>El. připojení přívodního ventilátoru400 VAC do cca 1 kW; včetně připojení termokontaktu/termistoru</t>
  </si>
  <si>
    <t>T801, T802</t>
  </si>
  <si>
    <t>Odporový snímač teploty Pt1000/3850; venkovní - šedý kryt; rozsah -40÷120 °C; třída přesnosti "A"; krytí IP 54; teplota okolí -40÷70 °C</t>
  </si>
  <si>
    <t>Servopohon klapkovýkroutící moment  10 Nmovládání on/off, nebo 3-bodovénapájení   24 VAC/DC; Krytí IP54</t>
  </si>
  <si>
    <t>Kaskádní regulátor</t>
  </si>
  <si>
    <t>Připojení teplotního čidla kotlové kaskády. Čidlo je součástí dodávky kotlů.</t>
  </si>
  <si>
    <t>M102, M202</t>
  </si>
  <si>
    <t>Připojení signálů ovládání, blokování a monitorování provozu plynového kotle z nadřazeného řídícího systému.</t>
  </si>
  <si>
    <t>Pol__0024</t>
  </si>
  <si>
    <t>Ponorná jímka; délka 120 mm; materiál mosaz; závit R 1/2"; PN16</t>
  </si>
  <si>
    <t>Pol__0026</t>
  </si>
  <si>
    <t>Pol__0027</t>
  </si>
  <si>
    <t>JÍMKA PRO TERMOSTAT KP, VNITŘNÍ PRŮMĚR 9,6 mm; VNĚJŠÍ PŘIPOJENÍ G1/2; DÉLKA 112 mm; MATERIÁL MOSAZ</t>
  </si>
  <si>
    <t>Pol__0035</t>
  </si>
  <si>
    <t>JĺMKA SE ZÁVITEM G 1/2''; DÉLKA JĺMKY 100 mm</t>
  </si>
  <si>
    <t>Pol__0039</t>
  </si>
  <si>
    <t>Montáž a připojení kabelových propojení řídícího systému KG jednotky s čidly, pohony a čerpadlem OV dle průvodní dokumentace dodavatele KGJ.</t>
  </si>
  <si>
    <t>Pol__0041</t>
  </si>
  <si>
    <t>Ponorná jímka; délka 200 mm; materiál mosaz; závit R 1/2"; PN16</t>
  </si>
  <si>
    <t>Silové el. připojení kasádní regulace kotlů;230 VAC; do cca 0,5 kW</t>
  </si>
  <si>
    <t>M101, M201</t>
  </si>
  <si>
    <t>El. připojení čerpadla;230 VAC; do cca 1 kW</t>
  </si>
  <si>
    <t>Silové el. připojení plynového kotle;400 VAC; cca 2 kW</t>
  </si>
  <si>
    <t>M301</t>
  </si>
  <si>
    <t>M501</t>
  </si>
  <si>
    <t>Q K1,K2Q KGJ</t>
  </si>
  <si>
    <t>Kompaktní měřič tepla s výstupem M-BUS, elektrické připojení</t>
  </si>
  <si>
    <t xml:space="preserve">T101 až T106,T201, T202,T301, </t>
  </si>
  <si>
    <t>Odporový snímač teploty Pt1000/3850; délka 138 mm; rozsah -40÷120 °C; třída přesnosti "A"; krytí IP 54; teplota okolí -40÷70 °C</t>
  </si>
  <si>
    <t>T301A</t>
  </si>
  <si>
    <t>ODPOROVÝ SNĺMAČ TEPLOTY DO POTRUBÍ; DÉLKA 120 mm; TŘĺDA PŘESNOSTI 'B'; NI 1000/6180; KRYTĺ IP 65; TEPLOTA OKOLÍ -30/+70°C</t>
  </si>
  <si>
    <t>T501A až T501D</t>
  </si>
  <si>
    <t>Odporový snímač teploty Pt1000/3850; délka 192 mm; rozsah -40÷120 °C; třída přesnosti "A"; krytí IP 54; teplota okolí -40÷70 °C</t>
  </si>
  <si>
    <t>TA102,TA202</t>
  </si>
  <si>
    <t>TERMOSTAT KAPILÁROVÝ; ROZSAH 80-150 °C; DÉLKA KAPILÁRY 2m</t>
  </si>
  <si>
    <t>Y301</t>
  </si>
  <si>
    <t>Třícestný směšovací ventil, včetně elektropohonu, DN32, kvs=10;napájecí napětí 24VAC, ovládání 0-10VDC.</t>
  </si>
  <si>
    <t>Y511ažY513</t>
  </si>
  <si>
    <t>Bezpřírubová klapka, vč. elektropohonu, DN50;napájecí napětí 24VAC, ovládání 3 bodové</t>
  </si>
  <si>
    <t>PA701A, B</t>
  </si>
  <si>
    <t>PRESOSTAT VLNOVCOVÝ; ROZSAH -0,2 až 8 bar; PŘIPOJENÍ G 1/4A</t>
  </si>
  <si>
    <t>Pol__0045</t>
  </si>
  <si>
    <t>Pol__0049</t>
  </si>
  <si>
    <t>Pol__0050</t>
  </si>
  <si>
    <t>REDUKČNÍ ŠROUBENÍ G1/4A / G1/2</t>
  </si>
  <si>
    <t>Pol__0051</t>
  </si>
  <si>
    <t>Ventil tlakoměrový zkušební; vstup M20x1,5; výstup manometrické šroubení M20x1,5 LH / G1/2</t>
  </si>
  <si>
    <t>Pol__0052</t>
  </si>
  <si>
    <t>Kondenzační smyčka; přivařovací; M 20x1.5; PN 250</t>
  </si>
  <si>
    <t>F701</t>
  </si>
  <si>
    <t>Průtokoměr s impulsním výstupem, el.připojení</t>
  </si>
  <si>
    <t>k pol. F701</t>
  </si>
  <si>
    <t>M701,M702A, B,M703A, B,M704</t>
  </si>
  <si>
    <t>M711 Úpravna vody</t>
  </si>
  <si>
    <t>Úpravna vody - silové připojení 230VAC, včetně připojení signálů provozu a poruchy zařízení.</t>
  </si>
  <si>
    <t>M712 Doplňovací zařízení</t>
  </si>
  <si>
    <t>Automatické vyrovnávací a doplňovací zař. - silové připojení 230 VAC / 10 A vč.připojení signálů provozu a poruchy zařízení.</t>
  </si>
  <si>
    <t>M713 Dávkování chemikálií</t>
  </si>
  <si>
    <t>Automatické zařízení dávkování chemikálií - silové připojení 230 VAC / 10 A vč.připojení signálů provozu a poruchy zařízení.</t>
  </si>
  <si>
    <t>P701</t>
  </si>
  <si>
    <t>SNÍMAČ TLAKU; ROZSAH: 0-10 bar; VÝSTUP: 4-20 mA; KRYTÍ IP65; PŘÍPOJKA ZÁVIT G1/2Pouze připojení, snímač je stávající.</t>
  </si>
  <si>
    <t>T701, T702</t>
  </si>
  <si>
    <t>T705</t>
  </si>
  <si>
    <t>Y701</t>
  </si>
  <si>
    <t>Třícestný směšovací ventil, vč. elektropohonu, napájecí napětí 24VAC, ovládání 0-10 VDC.</t>
  </si>
  <si>
    <t>Y702</t>
  </si>
  <si>
    <t>ZS1, ZS2, ZS3</t>
  </si>
  <si>
    <t>ZÁSUVKA V KRABICI; 10 A; 230 V, 50 HzPRO PŘIPOJENÍ ÚPRAVNY VODY. SILOVÝ VÝVOD Z ROZVADĚČE S PROUDOVÝM CHRÁNIČEM 30 mA.</t>
  </si>
  <si>
    <t>DA</t>
  </si>
  <si>
    <t>Připojení signálů ovládání, blokování a monitorování provozu dieselagregátu z nadřazeného řídícího systému.</t>
  </si>
  <si>
    <t>Pol__0064</t>
  </si>
  <si>
    <t>Pol__0065</t>
  </si>
  <si>
    <t>Pol__0067</t>
  </si>
  <si>
    <t>Pol__0068</t>
  </si>
  <si>
    <t>RM</t>
  </si>
  <si>
    <t>Připojení signálů ovládání a monitorování osvětlení z nadřazeného řídícího systému.</t>
  </si>
  <si>
    <t>F601</t>
  </si>
  <si>
    <t>F602</t>
  </si>
  <si>
    <t>Kompaktní měřič tepla s výstupem M-BUS, el.připojení(měřič tepla je součástí dodávky profese ÚT)</t>
  </si>
  <si>
    <t>k pol. F601</t>
  </si>
  <si>
    <t>M601A, BM602A, B,M603,M604A, B</t>
  </si>
  <si>
    <t>T601A, 601B, T603, T611A-T611C</t>
  </si>
  <si>
    <t>T602AT602B</t>
  </si>
  <si>
    <t>TA601A, TA601B</t>
  </si>
  <si>
    <t>TERMOSTAT KAPILÁROVÝ; ROZSAH 30-90 °C; DÉLKA KAPILÁRY 2m</t>
  </si>
  <si>
    <t>Y601A,Y601B</t>
  </si>
  <si>
    <t>Třícestný směšovací ventil, DN50, kvs 50 m3/h.vč. elektropohonu, napájecí napětí 24VAC, ovládání 0-10 VDC.</t>
  </si>
  <si>
    <t>SVODIČ PŘEPĚTÍ PRO KOMUNIKAČNÍ LINKU BACNet MSTP.</t>
  </si>
  <si>
    <t>IO modul, 6 UI, 2 DI, 3 DO, 2 AO, 4 CO, 24 VAC, FC Bus / SA Bus</t>
  </si>
  <si>
    <t>Přepěťová ochrana pro Ethernet Cat.5e; na rozhraní zón LPZ2 a LPZ3, ST3</t>
  </si>
  <si>
    <t>Svodič bleskových proudů kombinovaný s hrubou a jemnou přepěťovou ochranou pro dvouvodičové vedení na rozhraní zón LPZ0 a LPZ1; ST1+2+3; jmenovité napětí 48 VDC</t>
  </si>
  <si>
    <t>Převodník komunikace Mbus / Modbus TCP/IP.Napájení 24 V</t>
  </si>
  <si>
    <t>Integrace komunikačního protokolu Mbus do stávající síťové integrační jednotky NAE 3510.</t>
  </si>
  <si>
    <t>Regulátor 26IO; 8 UI, 6 BI, 6 BO, 6 AO; 24 VAC; FC Bus (BACnet MSTP / N2Open) a SA Bus</t>
  </si>
  <si>
    <t>IO modul, 16 DI, 24 VAC, FC Bus / SA Bus</t>
  </si>
  <si>
    <t>Ovládací displej regulátoru; 2 VA; IP20; napájení 15 V po komunikační sběrnici regulátoru</t>
  </si>
  <si>
    <t>Software pro řídící systém</t>
  </si>
  <si>
    <t>GSM HLÁSIČ VT16, 16 VSTUPŮ, 2 VÝSTUPY; VČETNĚ NAPÁJECÍHO ZDROJE 12 VDC A AKUMULÁTORU 12 VDC</t>
  </si>
  <si>
    <t>Stávající UPS  - pouze demontáž ze stávajícího rozvaděče a instalace a zapojení do nového rozvaděče.</t>
  </si>
  <si>
    <t>Upgrade stávající řídící centrály ADS Lite na aktuální platnou verzi.</t>
  </si>
  <si>
    <t>Uživatelský SW pro stávající nadřazenou řídící centrálu v rozsahu technologického zařízení, které je předmětem tohoto projektu.</t>
  </si>
  <si>
    <t>Přepěťová ochrana pro Ethernet Cat.5e; na rozhraní zón LPZ2 a PLZ3, ST3</t>
  </si>
  <si>
    <t>Pol__0095</t>
  </si>
  <si>
    <t>Projektová dokumentace - svorkové zapojení skříňového rozváděče.</t>
  </si>
  <si>
    <t>Pol__0097</t>
  </si>
  <si>
    <t>Úprava projektové dokumentace elektrického zapojení stávajícího rozváděče.</t>
  </si>
  <si>
    <t>Pol__0099</t>
  </si>
  <si>
    <t>RA-R</t>
  </si>
  <si>
    <t>Úprava elektrického zapojení stávajícího rozváděče; včetně přístrojů a ranžíru.</t>
  </si>
  <si>
    <t>DT-K</t>
  </si>
  <si>
    <t>Skříňový rozvaděč s otevíratelnou čelní deskou,  včetně bočnĺch zákrytů, podstavce 100 mm a montážní desky; barva rall 7035, rozměry: výška - 2000 mm; šířka - 800 mm; hloubka - 400 mm; svorkovnice</t>
  </si>
  <si>
    <t>T1</t>
  </si>
  <si>
    <t>Pol__0002</t>
  </si>
  <si>
    <t>Pol__0004</t>
  </si>
  <si>
    <t>Pol__0005</t>
  </si>
  <si>
    <t>EO1</t>
  </si>
  <si>
    <t>El. připojení topných těles elektroohřívače v nádrži TV;400 VAC; 2*8 kW.</t>
  </si>
  <si>
    <t>RozvEIRH</t>
  </si>
  <si>
    <t>Úprava elektrického zapojení stávajícího rozváděče; včetně přístrojů a ranžíru.. Doplnění silového vývodu 400 VAC; 17 kW.</t>
  </si>
  <si>
    <t>Digitální volně programovatelný fancoilový regulátor 5UI (4-20 mA; 0-10 V, Pt1000), 4DI (,4CO (0-10V ; triac 24VAC), 5RO (230 VAC); FA Bus (BACnet MSTP); napájení 230 VAC; Včetně připojení komunikace</t>
  </si>
  <si>
    <t>Uživatelský SW pro stávající nadřazenou řídící centrálu; doplnění v rozsahu technologického zařízení, které je předmětem tohoto projektu.</t>
  </si>
  <si>
    <t>DT-DS</t>
  </si>
  <si>
    <t>ocelová rozvodnice, š.600, v.800, hl.250/mm/, odnímatelný horní díl,odnímatelná zadní stěna, dveře: 2mm lakovaný plech,úprava RAL 7032, montážní deska: 3 mm pozinkovaný plech,nastavitelná hloubka</t>
  </si>
  <si>
    <t>Pol__0014</t>
  </si>
  <si>
    <t>Pol__0015</t>
  </si>
  <si>
    <t>POL1_9</t>
  </si>
  <si>
    <t>Pol__0016</t>
  </si>
  <si>
    <t>Kabel CYKY 4Jx6</t>
  </si>
  <si>
    <t>Pol__0017</t>
  </si>
  <si>
    <t>Kabel CYKY 4Jx10</t>
  </si>
  <si>
    <t>Pol__0018</t>
  </si>
  <si>
    <t>Pol__0019</t>
  </si>
  <si>
    <t>Pol__0020</t>
  </si>
  <si>
    <t>Pol__0021</t>
  </si>
  <si>
    <t>Elektroinstalační trubka průměr 32 mm, včetně kolen vývodek a úchytného materiálu</t>
  </si>
  <si>
    <t>Pol__0023</t>
  </si>
  <si>
    <t>Pol__0025</t>
  </si>
  <si>
    <t>Drobné stavební práce spojené s instalací kabelových tras a prostupů, včetně vrtání otvorů v betonovém zdivu.</t>
  </si>
  <si>
    <t>Uživatelský SW pro stávající nadřazenou řídící centrálu v rozsahu technologického zařízení předávací stanice a VZT jednotky větrání prostorů rehabilitace.</t>
  </si>
  <si>
    <t>RA-C2</t>
  </si>
  <si>
    <t>ocelová rozvodnice, š.800, v.1200, hl.300/mm/, odnímatelný horní díl,odnímatelná zadní stěna, dveře: 2mm lakovaný plech,úprava RAL 7032, montážní deska: 3 mm pozinkovaný plech,nastavitelná</t>
  </si>
  <si>
    <t>Pol__0008</t>
  </si>
  <si>
    <t>Pol__0009</t>
  </si>
  <si>
    <t>Pol__0011</t>
  </si>
  <si>
    <t>Pol__0012</t>
  </si>
  <si>
    <t>Montáž kabelů do 10mm2, ukončení a zapojení</t>
  </si>
  <si>
    <t>Celoplastový kabel, CYKY-J 3x1,5mm2</t>
  </si>
  <si>
    <t>Celoplastový kabel, CYKY-J 5x1,5mm2</t>
  </si>
  <si>
    <t>Trubka ochranná PVC tuhá D25, vč. upevňovacího materiálu</t>
  </si>
  <si>
    <t>Spojovací a spotřební materiál - hmoždinky, vruty, šrouby, elektrody, vázací pásky atd.</t>
  </si>
  <si>
    <t>sd</t>
  </si>
  <si>
    <t>Pol__0003</t>
  </si>
  <si>
    <t>Montáž LED svítidel liniových</t>
  </si>
  <si>
    <t>Prachotěsné svítidlo LED IP65 4000 lm LED / 10000K / 38 W /  IP66  , plast , bílé  komplet</t>
  </si>
  <si>
    <t>Svítidlo pro nouzové osvětlení s piktogramem, nouzový modul pro autonomní nouzový provoz 1 hod. Napájení 230V, světelný tok 100lm. Montáž přisazením na zeď; IP65.</t>
  </si>
  <si>
    <t>Pol__0006</t>
  </si>
  <si>
    <t>Montáž nouzového svítidla přisazeného na zeď</t>
  </si>
  <si>
    <t>Pol__0007</t>
  </si>
  <si>
    <t>Piktogram pro nouzové svítidlo</t>
  </si>
  <si>
    <t>demontáž  stávajícího osvětlení včetně el rozvodu</t>
  </si>
  <si>
    <t>kpt</t>
  </si>
  <si>
    <t>kombilovaný proudový  chránič  10A/1 / 30mA - Ik10kA</t>
  </si>
  <si>
    <t>svorka  řadová  RS2,5</t>
  </si>
  <si>
    <t>lišta  DIN</t>
  </si>
  <si>
    <t>podružný  el materiíl - propojovací vodiče</t>
  </si>
  <si>
    <t>úprava krycíjho plechu rozvaděče</t>
  </si>
  <si>
    <t>kabelová průchodka   P16</t>
  </si>
  <si>
    <t>Pol__0029</t>
  </si>
  <si>
    <t>Drát FeZn prům.8mm</t>
  </si>
  <si>
    <t>Pol__0030</t>
  </si>
  <si>
    <t>Drát FeZn prům.10mm</t>
  </si>
  <si>
    <t>Pol__0031</t>
  </si>
  <si>
    <t>Zemnící pásek FeZn 4x30</t>
  </si>
  <si>
    <t>Pol__0032</t>
  </si>
  <si>
    <t>Vodič  CYA 6</t>
  </si>
  <si>
    <t>Pol__0033</t>
  </si>
  <si>
    <t>Vodič  CYA 16</t>
  </si>
  <si>
    <t>Pol__0034</t>
  </si>
  <si>
    <t>Ekvipotencionální svorkovnice s krytem - hlavní ochranná přípojnice  provedení standart - (HOP)</t>
  </si>
  <si>
    <t>Krabice pro umístění ekvipotenciální svorkovnice</t>
  </si>
  <si>
    <t>Pol__0036</t>
  </si>
  <si>
    <t>Hromosvodová svorka křížová</t>
  </si>
  <si>
    <t>Pol__0037</t>
  </si>
  <si>
    <t>Zemnící svorka plochá  pásek - pásek</t>
  </si>
  <si>
    <t>Pol__0038</t>
  </si>
  <si>
    <t>Hromosvodová svorka spojovací</t>
  </si>
  <si>
    <t>uzem  svorka objímkové</t>
  </si>
  <si>
    <t>Pol__0040</t>
  </si>
  <si>
    <t>Izolovaný držák s příchytkou pro jímací tyč s páskovou objímkou  0,9m</t>
  </si>
  <si>
    <t>jímací tyč  do 2 m</t>
  </si>
  <si>
    <t>Pol__0042</t>
  </si>
  <si>
    <t>Montáž uzemnění a pospojení</t>
  </si>
  <si>
    <t>Pol__0044</t>
  </si>
  <si>
    <t>Zednická výpomoc - prrůraz zdivem pro prostup kabelů zdí budovy,  zednické začištění  včetně drobného materiálu</t>
  </si>
  <si>
    <t>kabel.rýha 50cm/šíř. 80cm/hl. zem.tř.3</t>
  </si>
  <si>
    <t>Pol__0046</t>
  </si>
  <si>
    <t>ruč.zához.kab.rýhy 50cm šíř.80cm hl.zem.tř.3</t>
  </si>
  <si>
    <t>Pol__0047</t>
  </si>
  <si>
    <t>demontáž  betonové  dlažby</t>
  </si>
  <si>
    <t>Pol__0048</t>
  </si>
  <si>
    <t>montáž betonové  dlažby</t>
  </si>
  <si>
    <t>průraz  do  10x10  zdivo  do 45cm</t>
  </si>
  <si>
    <t>stavbní obnova průrazů</t>
  </si>
  <si>
    <t>Pol__0053</t>
  </si>
  <si>
    <t>Individuální a komplexní vyzkoušení výše uvedených dodávek a prací</t>
  </si>
  <si>
    <t>komplet</t>
  </si>
  <si>
    <t>Pol__0054</t>
  </si>
  <si>
    <t>Výchozí revize</t>
  </si>
  <si>
    <t>sada</t>
  </si>
  <si>
    <t>Pol__0055</t>
  </si>
  <si>
    <t>Výchozí revize hromosvodu</t>
  </si>
  <si>
    <t>Pol__0056</t>
  </si>
  <si>
    <t>Vedení zakázky, kontrolní dny stavby, inženýrská a obchodní činnost</t>
  </si>
  <si>
    <t>Pol__0057</t>
  </si>
  <si>
    <t>Přeprava dodávek a materiálu, manipulace</t>
  </si>
  <si>
    <t>Pol__0058</t>
  </si>
  <si>
    <t>Montážní plošiny, lešení, zvedací technika</t>
  </si>
  <si>
    <t>Monntáž ovládacích a rozbočovacích prvků elektroinstalace</t>
  </si>
  <si>
    <t>Ovladač (vypínač) zapínací IP 44 na zeď, řazení 1</t>
  </si>
  <si>
    <t>Krabicová rozvodka IP 44 se svorkami, 3 svorky 2.5 pro stavební elektroinstalaci.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</si>
</sst>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4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4" xfId="0" applyNumberFormat="1" applyFont="1" applyBorder="1" applyAlignment="1">
      <alignment vertical="center" wrapText="1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3" fontId="7" fillId="0" borderId="35" xfId="0" applyNumberFormat="1" applyFont="1" applyBorder="1" applyAlignment="1">
      <alignment vertical="center"/>
    </xf>
    <xf numFmtId="3" fontId="7" fillId="3" borderId="39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0" fontId="16" fillId="0" borderId="0" xfId="0" applyFont="1" applyBorder="1" applyAlignment="1">
      <alignment horizontal="center" vertical="top" shrinkToFit="1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4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4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  <xf numFmtId="164" fontId="16" fillId="4" borderId="0" xfId="0" applyNumberFormat="1" applyFont="1" applyFill="1" applyBorder="1" applyAlignment="1" applyProtection="1">
      <alignment vertical="top" shrinkToFit="1"/>
      <protection locked="0"/>
    </xf>
    <xf numFmtId="49" fontId="16" fillId="0" borderId="0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6" t="s">
        <v>41</v>
      </c>
      <c r="B2" s="76"/>
      <c r="C2" s="76"/>
      <c r="D2" s="76"/>
      <c r="E2" s="76"/>
      <c r="F2" s="76"/>
      <c r="G2" s="76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109"/>
  <sheetViews>
    <sheetView showGridLines="0" topLeftCell="B18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77" t="s">
        <v>4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11" t="s">
        <v>24</v>
      </c>
      <c r="C2" s="112"/>
      <c r="D2" s="113" t="s">
        <v>44</v>
      </c>
      <c r="E2" s="114" t="s">
        <v>45</v>
      </c>
      <c r="F2" s="115"/>
      <c r="G2" s="115"/>
      <c r="H2" s="115"/>
      <c r="I2" s="115"/>
      <c r="J2" s="116"/>
      <c r="O2" s="1"/>
    </row>
    <row r="3" spans="1:15" ht="27" hidden="1" customHeight="1" x14ac:dyDescent="0.2">
      <c r="A3" s="2"/>
      <c r="B3" s="117"/>
      <c r="C3" s="112"/>
      <c r="D3" s="118"/>
      <c r="E3" s="119"/>
      <c r="F3" s="120"/>
      <c r="G3" s="120"/>
      <c r="H3" s="120"/>
      <c r="I3" s="120"/>
      <c r="J3" s="121"/>
    </row>
    <row r="4" spans="1:15" ht="23.25" customHeight="1" x14ac:dyDescent="0.2">
      <c r="A4" s="2"/>
      <c r="B4" s="122"/>
      <c r="C4" s="123"/>
      <c r="D4" s="124"/>
      <c r="E4" s="125"/>
      <c r="F4" s="125"/>
      <c r="G4" s="125"/>
      <c r="H4" s="125"/>
      <c r="I4" s="125"/>
      <c r="J4" s="126"/>
    </row>
    <row r="5" spans="1:15" ht="24" customHeight="1" x14ac:dyDescent="0.2">
      <c r="A5" s="2"/>
      <c r="B5" s="31" t="s">
        <v>23</v>
      </c>
      <c r="D5" s="92"/>
      <c r="E5" s="93"/>
      <c r="F5" s="93"/>
      <c r="G5" s="93"/>
      <c r="H5" s="18" t="s">
        <v>42</v>
      </c>
      <c r="I5" s="22"/>
      <c r="J5" s="8"/>
    </row>
    <row r="6" spans="1:15" ht="15.75" customHeight="1" x14ac:dyDescent="0.2">
      <c r="A6" s="2"/>
      <c r="B6" s="28"/>
      <c r="C6" s="55"/>
      <c r="D6" s="86"/>
      <c r="E6" s="94"/>
      <c r="F6" s="94"/>
      <c r="G6" s="94"/>
      <c r="H6" s="18" t="s">
        <v>36</v>
      </c>
      <c r="I6" s="22"/>
      <c r="J6" s="8"/>
    </row>
    <row r="7" spans="1:15" ht="15.75" customHeight="1" x14ac:dyDescent="0.2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127"/>
      <c r="E11" s="127"/>
      <c r="F11" s="127"/>
      <c r="G11" s="127"/>
      <c r="H11" s="18" t="s">
        <v>42</v>
      </c>
      <c r="I11" s="132"/>
      <c r="J11" s="8"/>
    </row>
    <row r="12" spans="1:15" ht="15.75" customHeight="1" x14ac:dyDescent="0.2">
      <c r="A12" s="2"/>
      <c r="B12" s="28"/>
      <c r="C12" s="55"/>
      <c r="D12" s="128"/>
      <c r="E12" s="128"/>
      <c r="F12" s="128"/>
      <c r="G12" s="128"/>
      <c r="H12" s="18" t="s">
        <v>36</v>
      </c>
      <c r="I12" s="132"/>
      <c r="J12" s="8"/>
    </row>
    <row r="13" spans="1:15" ht="15.75" customHeight="1" x14ac:dyDescent="0.2">
      <c r="A13" s="2"/>
      <c r="B13" s="29"/>
      <c r="C13" s="56"/>
      <c r="D13" s="131"/>
      <c r="E13" s="129"/>
      <c r="F13" s="130"/>
      <c r="G13" s="130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 t="s">
        <v>43</v>
      </c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87"/>
      <c r="F15" s="87"/>
      <c r="G15" s="88"/>
      <c r="H15" s="88"/>
      <c r="I15" s="88" t="s">
        <v>31</v>
      </c>
      <c r="J15" s="89"/>
    </row>
    <row r="16" spans="1:15" ht="23.25" customHeight="1" x14ac:dyDescent="0.2">
      <c r="A16" s="194" t="s">
        <v>26</v>
      </c>
      <c r="B16" s="38" t="s">
        <v>26</v>
      </c>
      <c r="C16" s="62"/>
      <c r="D16" s="63"/>
      <c r="E16" s="83"/>
      <c r="F16" s="84"/>
      <c r="G16" s="83"/>
      <c r="H16" s="84"/>
      <c r="I16" s="83">
        <f>SUMIF(F58:F105,A16,I58:I105)+SUMIF(F58:F105,"PSU",I58:I105)</f>
        <v>0</v>
      </c>
      <c r="J16" s="85"/>
    </row>
    <row r="17" spans="1:10" ht="23.25" customHeight="1" x14ac:dyDescent="0.2">
      <c r="A17" s="194" t="s">
        <v>27</v>
      </c>
      <c r="B17" s="38" t="s">
        <v>27</v>
      </c>
      <c r="C17" s="62"/>
      <c r="D17" s="63"/>
      <c r="E17" s="83"/>
      <c r="F17" s="84"/>
      <c r="G17" s="83"/>
      <c r="H17" s="84"/>
      <c r="I17" s="83">
        <f>SUMIF(F58:F105,A17,I58:I105)</f>
        <v>0</v>
      </c>
      <c r="J17" s="85"/>
    </row>
    <row r="18" spans="1:10" ht="23.25" customHeight="1" x14ac:dyDescent="0.2">
      <c r="A18" s="194" t="s">
        <v>28</v>
      </c>
      <c r="B18" s="38" t="s">
        <v>28</v>
      </c>
      <c r="C18" s="62"/>
      <c r="D18" s="63"/>
      <c r="E18" s="83"/>
      <c r="F18" s="84"/>
      <c r="G18" s="83"/>
      <c r="H18" s="84"/>
      <c r="I18" s="83">
        <f>SUMIF(F58:F105,A18,I58:I105)</f>
        <v>0</v>
      </c>
      <c r="J18" s="85"/>
    </row>
    <row r="19" spans="1:10" ht="23.25" customHeight="1" x14ac:dyDescent="0.2">
      <c r="A19" s="194" t="s">
        <v>148</v>
      </c>
      <c r="B19" s="38" t="s">
        <v>29</v>
      </c>
      <c r="C19" s="62"/>
      <c r="D19" s="63"/>
      <c r="E19" s="83"/>
      <c r="F19" s="84"/>
      <c r="G19" s="83"/>
      <c r="H19" s="84"/>
      <c r="I19" s="83">
        <f>SUMIF(F58:F105,A19,I58:I105)</f>
        <v>0</v>
      </c>
      <c r="J19" s="85"/>
    </row>
    <row r="20" spans="1:10" ht="23.25" customHeight="1" x14ac:dyDescent="0.2">
      <c r="A20" s="194" t="s">
        <v>149</v>
      </c>
      <c r="B20" s="38" t="s">
        <v>30</v>
      </c>
      <c r="C20" s="62"/>
      <c r="D20" s="63"/>
      <c r="E20" s="83"/>
      <c r="F20" s="84"/>
      <c r="G20" s="83"/>
      <c r="H20" s="84"/>
      <c r="I20" s="83">
        <f>SUMIF(F58:F105,A20,I58:I105)</f>
        <v>0</v>
      </c>
      <c r="J20" s="85"/>
    </row>
    <row r="21" spans="1:10" ht="23.25" customHeight="1" x14ac:dyDescent="0.2">
      <c r="A21" s="2"/>
      <c r="B21" s="48" t="s">
        <v>31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13</v>
      </c>
      <c r="C23" s="62"/>
      <c r="D23" s="63"/>
      <c r="E23" s="67">
        <v>15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14</v>
      </c>
      <c r="C24" s="62"/>
      <c r="D24" s="63"/>
      <c r="E24" s="67">
        <f>SazbaDPH1</f>
        <v>15</v>
      </c>
      <c r="F24" s="39" t="s">
        <v>0</v>
      </c>
      <c r="G24" s="98">
        <f>A23</f>
        <v>0</v>
      </c>
      <c r="H24" s="99"/>
      <c r="I24" s="99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25">
      <c r="A28" s="2"/>
      <c r="B28" s="164" t="s">
        <v>25</v>
      </c>
      <c r="C28" s="165"/>
      <c r="D28" s="165"/>
      <c r="E28" s="166"/>
      <c r="F28" s="167"/>
      <c r="G28" s="168">
        <f>ZakladDPHSniVypocet+ZakladDPHZaklVypocet</f>
        <v>0</v>
      </c>
      <c r="H28" s="168"/>
      <c r="I28" s="168"/>
      <c r="J28" s="169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4" t="s">
        <v>37</v>
      </c>
      <c r="C29" s="170"/>
      <c r="D29" s="170"/>
      <c r="E29" s="170"/>
      <c r="F29" s="171"/>
      <c r="G29" s="172">
        <f>A27</f>
        <v>0</v>
      </c>
      <c r="H29" s="172"/>
      <c r="I29" s="172"/>
      <c r="J29" s="173" t="s">
        <v>70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2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136" t="s">
        <v>17</v>
      </c>
      <c r="C37" s="137"/>
      <c r="D37" s="137"/>
      <c r="E37" s="137"/>
      <c r="F37" s="138"/>
      <c r="G37" s="138"/>
      <c r="H37" s="138"/>
      <c r="I37" s="138"/>
      <c r="J37" s="139"/>
    </row>
    <row r="38" spans="1:10" ht="25.5" customHeight="1" x14ac:dyDescent="0.2">
      <c r="A38" s="135" t="s">
        <v>39</v>
      </c>
      <c r="B38" s="140" t="s">
        <v>18</v>
      </c>
      <c r="C38" s="141" t="s">
        <v>6</v>
      </c>
      <c r="D38" s="141"/>
      <c r="E38" s="141"/>
      <c r="F38" s="142" t="str">
        <f>B23</f>
        <v>Základ pro sníženou DPH</v>
      </c>
      <c r="G38" s="142" t="str">
        <f>B25</f>
        <v>Základ pro základní DPH</v>
      </c>
      <c r="H38" s="143" t="s">
        <v>19</v>
      </c>
      <c r="I38" s="143" t="s">
        <v>1</v>
      </c>
      <c r="J38" s="144" t="s">
        <v>0</v>
      </c>
    </row>
    <row r="39" spans="1:10" ht="25.5" hidden="1" customHeight="1" x14ac:dyDescent="0.2">
      <c r="A39" s="135">
        <v>1</v>
      </c>
      <c r="B39" s="145" t="s">
        <v>46</v>
      </c>
      <c r="C39" s="146"/>
      <c r="D39" s="146"/>
      <c r="E39" s="146"/>
      <c r="F39" s="147">
        <f>'1a R190477101 Pol'!AE34+'1a R190477102 Pol'!AE47+'1a R190477103 Pol'!AE42+'1a R190477104 Pol'!AE176+'1a R1904771041 Pol'!AE43+'1a R190477105 Pol'!AE50+'1a R190477107 Pol'!AE157+'1a R1904771071 Pol'!AE45+'1a R1904771072 Pol'!AE30+'1a R190477108 Pol'!AE64</f>
        <v>0</v>
      </c>
      <c r="G39" s="148">
        <f>'1a R190477101 Pol'!AF34+'1a R190477102 Pol'!AF47+'1a R190477103 Pol'!AF42+'1a R190477104 Pol'!AF176+'1a R1904771041 Pol'!AF43+'1a R190477105 Pol'!AF50+'1a R190477107 Pol'!AF157+'1a R1904771071 Pol'!AF45+'1a R1904771072 Pol'!AF30+'1a R190477108 Pol'!AF64</f>
        <v>0</v>
      </c>
      <c r="H39" s="149">
        <f>(F39*SazbaDPH1/100)+(G39*SazbaDPH2/100)</f>
        <v>0</v>
      </c>
      <c r="I39" s="149">
        <f>F39+G39+H39</f>
        <v>0</v>
      </c>
      <c r="J39" s="150" t="str">
        <f>IF(CenaCelkemVypocet=0,"",I39/CenaCelkemVypocet*100)</f>
        <v/>
      </c>
    </row>
    <row r="40" spans="1:10" ht="25.5" customHeight="1" x14ac:dyDescent="0.2">
      <c r="A40" s="135">
        <v>2</v>
      </c>
      <c r="B40" s="151" t="s">
        <v>47</v>
      </c>
      <c r="C40" s="152" t="s">
        <v>48</v>
      </c>
      <c r="D40" s="152"/>
      <c r="E40" s="152"/>
      <c r="F40" s="153">
        <f>'1a R190477101 Pol'!AE34+'1a R190477102 Pol'!AE47+'1a R190477103 Pol'!AE42+'1a R190477104 Pol'!AE176+'1a R1904771041 Pol'!AE43+'1a R190477105 Pol'!AE50+'1a R190477107 Pol'!AE157+'1a R1904771071 Pol'!AE45+'1a R1904771072 Pol'!AE30+'1a R190477108 Pol'!AE64</f>
        <v>0</v>
      </c>
      <c r="G40" s="154">
        <f>'1a R190477101 Pol'!AF34+'1a R190477102 Pol'!AF47+'1a R190477103 Pol'!AF42+'1a R190477104 Pol'!AF176+'1a R1904771041 Pol'!AF43+'1a R190477105 Pol'!AF50+'1a R190477107 Pol'!AF157+'1a R1904771071 Pol'!AF45+'1a R1904771072 Pol'!AF30+'1a R190477108 Pol'!AF64</f>
        <v>0</v>
      </c>
      <c r="H40" s="154">
        <f>(F40*SazbaDPH1/100)+(G40*SazbaDPH2/100)</f>
        <v>0</v>
      </c>
      <c r="I40" s="154">
        <f>F40+G40+H40</f>
        <v>0</v>
      </c>
      <c r="J40" s="155" t="str">
        <f>IF(CenaCelkemVypocet=0,"",I40/CenaCelkemVypocet*100)</f>
        <v/>
      </c>
    </row>
    <row r="41" spans="1:10" ht="25.5" customHeight="1" x14ac:dyDescent="0.2">
      <c r="A41" s="135">
        <v>3</v>
      </c>
      <c r="B41" s="156" t="s">
        <v>49</v>
      </c>
      <c r="C41" s="146" t="s">
        <v>50</v>
      </c>
      <c r="D41" s="146"/>
      <c r="E41" s="146"/>
      <c r="F41" s="157">
        <f>'1a R190477101 Pol'!AE34</f>
        <v>0</v>
      </c>
      <c r="G41" s="149">
        <f>'1a R190477101 Pol'!AF34</f>
        <v>0</v>
      </c>
      <c r="H41" s="149">
        <f>(F41*SazbaDPH1/100)+(G41*SazbaDPH2/100)</f>
        <v>0</v>
      </c>
      <c r="I41" s="149">
        <f>F41+G41+H41</f>
        <v>0</v>
      </c>
      <c r="J41" s="150" t="str">
        <f>IF(CenaCelkemVypocet=0,"",I41/CenaCelkemVypocet*100)</f>
        <v/>
      </c>
    </row>
    <row r="42" spans="1:10" ht="25.5" customHeight="1" x14ac:dyDescent="0.2">
      <c r="A42" s="135">
        <v>3</v>
      </c>
      <c r="B42" s="156" t="s">
        <v>51</v>
      </c>
      <c r="C42" s="146" t="s">
        <v>52</v>
      </c>
      <c r="D42" s="146"/>
      <c r="E42" s="146"/>
      <c r="F42" s="157">
        <f>'1a R190477102 Pol'!AE47</f>
        <v>0</v>
      </c>
      <c r="G42" s="149">
        <f>'1a R190477102 Pol'!AF47</f>
        <v>0</v>
      </c>
      <c r="H42" s="149">
        <f>(F42*SazbaDPH1/100)+(G42*SazbaDPH2/100)</f>
        <v>0</v>
      </c>
      <c r="I42" s="149">
        <f>F42+G42+H42</f>
        <v>0</v>
      </c>
      <c r="J42" s="150" t="str">
        <f>IF(CenaCelkemVypocet=0,"",I42/CenaCelkemVypocet*100)</f>
        <v/>
      </c>
    </row>
    <row r="43" spans="1:10" ht="25.5" customHeight="1" x14ac:dyDescent="0.2">
      <c r="A43" s="135">
        <v>3</v>
      </c>
      <c r="B43" s="156" t="s">
        <v>53</v>
      </c>
      <c r="C43" s="146" t="s">
        <v>54</v>
      </c>
      <c r="D43" s="146"/>
      <c r="E43" s="146"/>
      <c r="F43" s="157">
        <f>'1a R190477103 Pol'!AE42</f>
        <v>0</v>
      </c>
      <c r="G43" s="149">
        <f>'1a R190477103 Pol'!AF42</f>
        <v>0</v>
      </c>
      <c r="H43" s="149">
        <f>(F43*SazbaDPH1/100)+(G43*SazbaDPH2/100)</f>
        <v>0</v>
      </c>
      <c r="I43" s="149">
        <f>F43+G43+H43</f>
        <v>0</v>
      </c>
      <c r="J43" s="150" t="str">
        <f>IF(CenaCelkemVypocet=0,"",I43/CenaCelkemVypocet*100)</f>
        <v/>
      </c>
    </row>
    <row r="44" spans="1:10" ht="25.5" customHeight="1" x14ac:dyDescent="0.2">
      <c r="A44" s="135">
        <v>3</v>
      </c>
      <c r="B44" s="156" t="s">
        <v>55</v>
      </c>
      <c r="C44" s="146" t="s">
        <v>56</v>
      </c>
      <c r="D44" s="146"/>
      <c r="E44" s="146"/>
      <c r="F44" s="157">
        <f>'1a R190477104 Pol'!AE176</f>
        <v>0</v>
      </c>
      <c r="G44" s="149">
        <f>'1a R190477104 Pol'!AF176</f>
        <v>0</v>
      </c>
      <c r="H44" s="149">
        <f>(F44*SazbaDPH1/100)+(G44*SazbaDPH2/100)</f>
        <v>0</v>
      </c>
      <c r="I44" s="149">
        <f>F44+G44+H44</f>
        <v>0</v>
      </c>
      <c r="J44" s="150" t="str">
        <f>IF(CenaCelkemVypocet=0,"",I44/CenaCelkemVypocet*100)</f>
        <v/>
      </c>
    </row>
    <row r="45" spans="1:10" ht="25.5" customHeight="1" x14ac:dyDescent="0.2">
      <c r="A45" s="135">
        <v>3</v>
      </c>
      <c r="B45" s="156" t="s">
        <v>57</v>
      </c>
      <c r="C45" s="146" t="s">
        <v>58</v>
      </c>
      <c r="D45" s="146"/>
      <c r="E45" s="146"/>
      <c r="F45" s="157">
        <f>'1a R1904771041 Pol'!AE43</f>
        <v>0</v>
      </c>
      <c r="G45" s="149">
        <f>'1a R1904771041 Pol'!AF43</f>
        <v>0</v>
      </c>
      <c r="H45" s="149">
        <f>(F45*SazbaDPH1/100)+(G45*SazbaDPH2/100)</f>
        <v>0</v>
      </c>
      <c r="I45" s="149">
        <f>F45+G45+H45</f>
        <v>0</v>
      </c>
      <c r="J45" s="150" t="str">
        <f>IF(CenaCelkemVypocet=0,"",I45/CenaCelkemVypocet*100)</f>
        <v/>
      </c>
    </row>
    <row r="46" spans="1:10" ht="25.5" customHeight="1" x14ac:dyDescent="0.2">
      <c r="A46" s="135">
        <v>3</v>
      </c>
      <c r="B46" s="156" t="s">
        <v>59</v>
      </c>
      <c r="C46" s="146" t="s">
        <v>60</v>
      </c>
      <c r="D46" s="146"/>
      <c r="E46" s="146"/>
      <c r="F46" s="157">
        <f>'1a R190477105 Pol'!AE50</f>
        <v>0</v>
      </c>
      <c r="G46" s="149">
        <f>'1a R190477105 Pol'!AF50</f>
        <v>0</v>
      </c>
      <c r="H46" s="149">
        <f>(F46*SazbaDPH1/100)+(G46*SazbaDPH2/100)</f>
        <v>0</v>
      </c>
      <c r="I46" s="149">
        <f>F46+G46+H46</f>
        <v>0</v>
      </c>
      <c r="J46" s="150" t="str">
        <f>IF(CenaCelkemVypocet=0,"",I46/CenaCelkemVypocet*100)</f>
        <v/>
      </c>
    </row>
    <row r="47" spans="1:10" ht="25.5" customHeight="1" x14ac:dyDescent="0.2">
      <c r="A47" s="135">
        <v>3</v>
      </c>
      <c r="B47" s="156" t="s">
        <v>61</v>
      </c>
      <c r="C47" s="146" t="s">
        <v>62</v>
      </c>
      <c r="D47" s="146"/>
      <c r="E47" s="146"/>
      <c r="F47" s="157">
        <f>'1a R190477107 Pol'!AE157</f>
        <v>0</v>
      </c>
      <c r="G47" s="149">
        <f>'1a R190477107 Pol'!AF157</f>
        <v>0</v>
      </c>
      <c r="H47" s="149">
        <f>(F47*SazbaDPH1/100)+(G47*SazbaDPH2/100)</f>
        <v>0</v>
      </c>
      <c r="I47" s="149">
        <f>F47+G47+H47</f>
        <v>0</v>
      </c>
      <c r="J47" s="150" t="str">
        <f>IF(CenaCelkemVypocet=0,"",I47/CenaCelkemVypocet*100)</f>
        <v/>
      </c>
    </row>
    <row r="48" spans="1:10" ht="25.5" customHeight="1" x14ac:dyDescent="0.2">
      <c r="A48" s="135">
        <v>3</v>
      </c>
      <c r="B48" s="156" t="s">
        <v>63</v>
      </c>
      <c r="C48" s="146" t="s">
        <v>64</v>
      </c>
      <c r="D48" s="146"/>
      <c r="E48" s="146"/>
      <c r="F48" s="157">
        <f>'1a R1904771071 Pol'!AE45</f>
        <v>0</v>
      </c>
      <c r="G48" s="149">
        <f>'1a R1904771071 Pol'!AF45</f>
        <v>0</v>
      </c>
      <c r="H48" s="149">
        <f>(F48*SazbaDPH1/100)+(G48*SazbaDPH2/100)</f>
        <v>0</v>
      </c>
      <c r="I48" s="149">
        <f>F48+G48+H48</f>
        <v>0</v>
      </c>
      <c r="J48" s="150" t="str">
        <f>IF(CenaCelkemVypocet=0,"",I48/CenaCelkemVypocet*100)</f>
        <v/>
      </c>
    </row>
    <row r="49" spans="1:10" ht="25.5" customHeight="1" x14ac:dyDescent="0.2">
      <c r="A49" s="135">
        <v>3</v>
      </c>
      <c r="B49" s="156" t="s">
        <v>65</v>
      </c>
      <c r="C49" s="146" t="s">
        <v>66</v>
      </c>
      <c r="D49" s="146"/>
      <c r="E49" s="146"/>
      <c r="F49" s="157">
        <f>'1a R1904771072 Pol'!AE30</f>
        <v>0</v>
      </c>
      <c r="G49" s="149">
        <f>'1a R1904771072 Pol'!AF30</f>
        <v>0</v>
      </c>
      <c r="H49" s="149">
        <f>(F49*SazbaDPH1/100)+(G49*SazbaDPH2/100)</f>
        <v>0</v>
      </c>
      <c r="I49" s="149">
        <f>F49+G49+H49</f>
        <v>0</v>
      </c>
      <c r="J49" s="150" t="str">
        <f>IF(CenaCelkemVypocet=0,"",I49/CenaCelkemVypocet*100)</f>
        <v/>
      </c>
    </row>
    <row r="50" spans="1:10" ht="25.5" customHeight="1" x14ac:dyDescent="0.2">
      <c r="A50" s="135">
        <v>3</v>
      </c>
      <c r="B50" s="156" t="s">
        <v>67</v>
      </c>
      <c r="C50" s="146" t="s">
        <v>68</v>
      </c>
      <c r="D50" s="146"/>
      <c r="E50" s="146"/>
      <c r="F50" s="157">
        <f>'1a R190477108 Pol'!AE64</f>
        <v>0</v>
      </c>
      <c r="G50" s="149">
        <f>'1a R190477108 Pol'!AF64</f>
        <v>0</v>
      </c>
      <c r="H50" s="149">
        <f>(F50*SazbaDPH1/100)+(G50*SazbaDPH2/100)</f>
        <v>0</v>
      </c>
      <c r="I50" s="149">
        <f>F50+G50+H50</f>
        <v>0</v>
      </c>
      <c r="J50" s="150" t="str">
        <f>IF(CenaCelkemVypocet=0,"",I50/CenaCelkemVypocet*100)</f>
        <v/>
      </c>
    </row>
    <row r="51" spans="1:10" ht="25.5" customHeight="1" x14ac:dyDescent="0.2">
      <c r="A51" s="135"/>
      <c r="B51" s="158" t="s">
        <v>69</v>
      </c>
      <c r="C51" s="159"/>
      <c r="D51" s="159"/>
      <c r="E51" s="160"/>
      <c r="F51" s="161">
        <f>SUMIF(A39:A50,"=1",F39:F50)</f>
        <v>0</v>
      </c>
      <c r="G51" s="162">
        <f>SUMIF(A39:A50,"=1",G39:G50)</f>
        <v>0</v>
      </c>
      <c r="H51" s="162">
        <f>SUMIF(A39:A50,"=1",H39:H50)</f>
        <v>0</v>
      </c>
      <c r="I51" s="162">
        <f>SUMIF(A39:A50,"=1",I39:I50)</f>
        <v>0</v>
      </c>
      <c r="J51" s="163">
        <f>SUMIF(A39:A50,"=1",J39:J50)</f>
        <v>0</v>
      </c>
    </row>
    <row r="55" spans="1:10" ht="15.75" x14ac:dyDescent="0.25">
      <c r="B55" s="174" t="s">
        <v>71</v>
      </c>
    </row>
    <row r="57" spans="1:10" ht="25.5" customHeight="1" x14ac:dyDescent="0.2">
      <c r="A57" s="176"/>
      <c r="B57" s="179" t="s">
        <v>18</v>
      </c>
      <c r="C57" s="179" t="s">
        <v>6</v>
      </c>
      <c r="D57" s="180"/>
      <c r="E57" s="180"/>
      <c r="F57" s="181" t="s">
        <v>72</v>
      </c>
      <c r="G57" s="181"/>
      <c r="H57" s="181"/>
      <c r="I57" s="181" t="s">
        <v>31</v>
      </c>
      <c r="J57" s="181" t="s">
        <v>0</v>
      </c>
    </row>
    <row r="58" spans="1:10" ht="36.75" customHeight="1" x14ac:dyDescent="0.2">
      <c r="A58" s="177"/>
      <c r="B58" s="182" t="s">
        <v>73</v>
      </c>
      <c r="C58" s="183" t="s">
        <v>74</v>
      </c>
      <c r="D58" s="184"/>
      <c r="E58" s="184"/>
      <c r="F58" s="190" t="s">
        <v>26</v>
      </c>
      <c r="G58" s="191"/>
      <c r="H58" s="191"/>
      <c r="I58" s="191">
        <f>'1a R190477107 Pol'!G8</f>
        <v>0</v>
      </c>
      <c r="J58" s="188" t="str">
        <f>IF(I106=0,"",I58/I106*100)</f>
        <v/>
      </c>
    </row>
    <row r="59" spans="1:10" ht="36.75" customHeight="1" x14ac:dyDescent="0.2">
      <c r="A59" s="177"/>
      <c r="B59" s="182" t="s">
        <v>73</v>
      </c>
      <c r="C59" s="183" t="s">
        <v>75</v>
      </c>
      <c r="D59" s="184"/>
      <c r="E59" s="184"/>
      <c r="F59" s="190" t="s">
        <v>26</v>
      </c>
      <c r="G59" s="191"/>
      <c r="H59" s="191"/>
      <c r="I59" s="191">
        <f>'1a R1904771071 Pol'!G8</f>
        <v>0</v>
      </c>
      <c r="J59" s="188" t="str">
        <f>IF(I106=0,"",I59/I106*100)</f>
        <v/>
      </c>
    </row>
    <row r="60" spans="1:10" ht="36.75" customHeight="1" x14ac:dyDescent="0.2">
      <c r="A60" s="177"/>
      <c r="B60" s="182" t="s">
        <v>73</v>
      </c>
      <c r="C60" s="183" t="s">
        <v>76</v>
      </c>
      <c r="D60" s="184"/>
      <c r="E60" s="184"/>
      <c r="F60" s="190" t="s">
        <v>26</v>
      </c>
      <c r="G60" s="191"/>
      <c r="H60" s="191"/>
      <c r="I60" s="191">
        <f>'1a R1904771072 Pol'!G8</f>
        <v>0</v>
      </c>
      <c r="J60" s="188" t="str">
        <f>IF(I106=0,"",I60/I106*100)</f>
        <v/>
      </c>
    </row>
    <row r="61" spans="1:10" ht="36.75" customHeight="1" x14ac:dyDescent="0.2">
      <c r="A61" s="177"/>
      <c r="B61" s="182" t="s">
        <v>77</v>
      </c>
      <c r="C61" s="183" t="s">
        <v>33</v>
      </c>
      <c r="D61" s="184"/>
      <c r="E61" s="184"/>
      <c r="F61" s="190" t="s">
        <v>26</v>
      </c>
      <c r="G61" s="191"/>
      <c r="H61" s="191"/>
      <c r="I61" s="191">
        <f>'1a R190477107 Pol'!G17</f>
        <v>0</v>
      </c>
      <c r="J61" s="188" t="str">
        <f>IF(I106=0,"",I61/I106*100)</f>
        <v/>
      </c>
    </row>
    <row r="62" spans="1:10" ht="36.75" customHeight="1" x14ac:dyDescent="0.2">
      <c r="A62" s="177"/>
      <c r="B62" s="182" t="s">
        <v>78</v>
      </c>
      <c r="C62" s="183" t="s">
        <v>79</v>
      </c>
      <c r="D62" s="184"/>
      <c r="E62" s="184"/>
      <c r="F62" s="190" t="s">
        <v>26</v>
      </c>
      <c r="G62" s="191"/>
      <c r="H62" s="191"/>
      <c r="I62" s="191">
        <f>'1a R190477107 Pol'!G43</f>
        <v>0</v>
      </c>
      <c r="J62" s="188" t="str">
        <f>IF(I106=0,"",I62/I106*100)</f>
        <v/>
      </c>
    </row>
    <row r="63" spans="1:10" ht="36.75" customHeight="1" x14ac:dyDescent="0.2">
      <c r="A63" s="177"/>
      <c r="B63" s="182" t="s">
        <v>80</v>
      </c>
      <c r="C63" s="183" t="s">
        <v>81</v>
      </c>
      <c r="D63" s="184"/>
      <c r="E63" s="184"/>
      <c r="F63" s="190" t="s">
        <v>26</v>
      </c>
      <c r="G63" s="191"/>
      <c r="H63" s="191"/>
      <c r="I63" s="191">
        <f>'1a R190477108 Pol'!G8</f>
        <v>0</v>
      </c>
      <c r="J63" s="188" t="str">
        <f>IF(I106=0,"",I63/I106*100)</f>
        <v/>
      </c>
    </row>
    <row r="64" spans="1:10" ht="36.75" customHeight="1" x14ac:dyDescent="0.2">
      <c r="A64" s="177"/>
      <c r="B64" s="182" t="s">
        <v>82</v>
      </c>
      <c r="C64" s="183" t="s">
        <v>83</v>
      </c>
      <c r="D64" s="184"/>
      <c r="E64" s="184"/>
      <c r="F64" s="190" t="s">
        <v>26</v>
      </c>
      <c r="G64" s="191"/>
      <c r="H64" s="191"/>
      <c r="I64" s="191">
        <f>'1a R190477108 Pol'!G12</f>
        <v>0</v>
      </c>
      <c r="J64" s="188" t="str">
        <f>IF(I106=0,"",I64/I106*100)</f>
        <v/>
      </c>
    </row>
    <row r="65" spans="1:10" ht="36.75" customHeight="1" x14ac:dyDescent="0.2">
      <c r="A65" s="177"/>
      <c r="B65" s="182" t="s">
        <v>84</v>
      </c>
      <c r="C65" s="183" t="s">
        <v>85</v>
      </c>
      <c r="D65" s="184"/>
      <c r="E65" s="184"/>
      <c r="F65" s="190" t="s">
        <v>26</v>
      </c>
      <c r="G65" s="191"/>
      <c r="H65" s="191"/>
      <c r="I65" s="191">
        <f>'1a R190477108 Pol'!G15</f>
        <v>0</v>
      </c>
      <c r="J65" s="188" t="str">
        <f>IF(I106=0,"",I65/I106*100)</f>
        <v/>
      </c>
    </row>
    <row r="66" spans="1:10" ht="36.75" customHeight="1" x14ac:dyDescent="0.2">
      <c r="A66" s="177"/>
      <c r="B66" s="182" t="s">
        <v>84</v>
      </c>
      <c r="C66" s="183" t="s">
        <v>86</v>
      </c>
      <c r="D66" s="184"/>
      <c r="E66" s="184"/>
      <c r="F66" s="190" t="s">
        <v>26</v>
      </c>
      <c r="G66" s="191"/>
      <c r="H66" s="191"/>
      <c r="I66" s="191">
        <f>'1a R1904771072 Pol'!G15</f>
        <v>0</v>
      </c>
      <c r="J66" s="188" t="str">
        <f>IF(I106=0,"",I66/I106*100)</f>
        <v/>
      </c>
    </row>
    <row r="67" spans="1:10" ht="36.75" customHeight="1" x14ac:dyDescent="0.2">
      <c r="A67" s="177"/>
      <c r="B67" s="182" t="s">
        <v>84</v>
      </c>
      <c r="C67" s="183" t="s">
        <v>87</v>
      </c>
      <c r="D67" s="184"/>
      <c r="E67" s="184"/>
      <c r="F67" s="190" t="s">
        <v>26</v>
      </c>
      <c r="G67" s="191"/>
      <c r="H67" s="191"/>
      <c r="I67" s="191">
        <f>'1a R1904771071 Pol'!G16</f>
        <v>0</v>
      </c>
      <c r="J67" s="188" t="str">
        <f>IF(I106=0,"",I67/I106*100)</f>
        <v/>
      </c>
    </row>
    <row r="68" spans="1:10" ht="36.75" customHeight="1" x14ac:dyDescent="0.2">
      <c r="A68" s="177"/>
      <c r="B68" s="182" t="s">
        <v>84</v>
      </c>
      <c r="C68" s="183" t="s">
        <v>88</v>
      </c>
      <c r="D68" s="184"/>
      <c r="E68" s="184"/>
      <c r="F68" s="190" t="s">
        <v>26</v>
      </c>
      <c r="G68" s="191"/>
      <c r="H68" s="191"/>
      <c r="I68" s="191">
        <f>'1a R190477107 Pol'!G58</f>
        <v>0</v>
      </c>
      <c r="J68" s="188" t="str">
        <f>IF(I106=0,"",I68/I106*100)</f>
        <v/>
      </c>
    </row>
    <row r="69" spans="1:10" ht="36.75" customHeight="1" x14ac:dyDescent="0.2">
      <c r="A69" s="177"/>
      <c r="B69" s="182" t="s">
        <v>84</v>
      </c>
      <c r="C69" s="183" t="s">
        <v>89</v>
      </c>
      <c r="D69" s="184"/>
      <c r="E69" s="184"/>
      <c r="F69" s="190" t="s">
        <v>26</v>
      </c>
      <c r="G69" s="191"/>
      <c r="H69" s="191"/>
      <c r="I69" s="191">
        <f>'1a R190477103 Pol'!G10</f>
        <v>0</v>
      </c>
      <c r="J69" s="188" t="str">
        <f>IF(I106=0,"",I69/I106*100)</f>
        <v/>
      </c>
    </row>
    <row r="70" spans="1:10" ht="36.75" customHeight="1" x14ac:dyDescent="0.2">
      <c r="A70" s="177"/>
      <c r="B70" s="182" t="s">
        <v>90</v>
      </c>
      <c r="C70" s="183" t="s">
        <v>91</v>
      </c>
      <c r="D70" s="184"/>
      <c r="E70" s="184"/>
      <c r="F70" s="190" t="s">
        <v>26</v>
      </c>
      <c r="G70" s="191"/>
      <c r="H70" s="191"/>
      <c r="I70" s="191">
        <f>'1a R190477108 Pol'!G22</f>
        <v>0</v>
      </c>
      <c r="J70" s="188" t="str">
        <f>IF(I106=0,"",I70/I106*100)</f>
        <v/>
      </c>
    </row>
    <row r="71" spans="1:10" ht="36.75" customHeight="1" x14ac:dyDescent="0.2">
      <c r="A71" s="177"/>
      <c r="B71" s="182" t="s">
        <v>92</v>
      </c>
      <c r="C71" s="183" t="s">
        <v>93</v>
      </c>
      <c r="D71" s="184"/>
      <c r="E71" s="184"/>
      <c r="F71" s="190" t="s">
        <v>26</v>
      </c>
      <c r="G71" s="191"/>
      <c r="H71" s="191"/>
      <c r="I71" s="191">
        <f>'1a R190477108 Pol'!G29</f>
        <v>0</v>
      </c>
      <c r="J71" s="188" t="str">
        <f>IF(I106=0,"",I71/I106*100)</f>
        <v/>
      </c>
    </row>
    <row r="72" spans="1:10" ht="36.75" customHeight="1" x14ac:dyDescent="0.2">
      <c r="A72" s="177"/>
      <c r="B72" s="182" t="s">
        <v>94</v>
      </c>
      <c r="C72" s="183" t="s">
        <v>79</v>
      </c>
      <c r="D72" s="184"/>
      <c r="E72" s="184"/>
      <c r="F72" s="190" t="s">
        <v>26</v>
      </c>
      <c r="G72" s="191"/>
      <c r="H72" s="191"/>
      <c r="I72" s="191">
        <f>'1a R1904771072 Pol'!G23</f>
        <v>0</v>
      </c>
      <c r="J72" s="188" t="str">
        <f>IF(I106=0,"",I72/I106*100)</f>
        <v/>
      </c>
    </row>
    <row r="73" spans="1:10" ht="36.75" customHeight="1" x14ac:dyDescent="0.2">
      <c r="A73" s="177"/>
      <c r="B73" s="182" t="s">
        <v>94</v>
      </c>
      <c r="C73" s="183" t="s">
        <v>86</v>
      </c>
      <c r="D73" s="184"/>
      <c r="E73" s="184"/>
      <c r="F73" s="190" t="s">
        <v>26</v>
      </c>
      <c r="G73" s="191"/>
      <c r="H73" s="191"/>
      <c r="I73" s="191">
        <f>'1a R1904771071 Pol'!G22</f>
        <v>0</v>
      </c>
      <c r="J73" s="188" t="str">
        <f>IF(I106=0,"",I73/I106*100)</f>
        <v/>
      </c>
    </row>
    <row r="74" spans="1:10" ht="36.75" customHeight="1" x14ac:dyDescent="0.2">
      <c r="A74" s="177"/>
      <c r="B74" s="182" t="s">
        <v>94</v>
      </c>
      <c r="C74" s="183" t="s">
        <v>95</v>
      </c>
      <c r="D74" s="184"/>
      <c r="E74" s="184"/>
      <c r="F74" s="190" t="s">
        <v>26</v>
      </c>
      <c r="G74" s="191"/>
      <c r="H74" s="191"/>
      <c r="I74" s="191">
        <f>'1a R190477103 Pol'!G15</f>
        <v>0</v>
      </c>
      <c r="J74" s="188" t="str">
        <f>IF(I106=0,"",I74/I106*100)</f>
        <v/>
      </c>
    </row>
    <row r="75" spans="1:10" ht="36.75" customHeight="1" x14ac:dyDescent="0.2">
      <c r="A75" s="177"/>
      <c r="B75" s="182" t="s">
        <v>94</v>
      </c>
      <c r="C75" s="183" t="s">
        <v>96</v>
      </c>
      <c r="D75" s="184"/>
      <c r="E75" s="184"/>
      <c r="F75" s="190" t="s">
        <v>26</v>
      </c>
      <c r="G75" s="191"/>
      <c r="H75" s="191"/>
      <c r="I75" s="191">
        <f>'1a R190477107 Pol'!G66</f>
        <v>0</v>
      </c>
      <c r="J75" s="188" t="str">
        <f>IF(I106=0,"",I75/I106*100)</f>
        <v/>
      </c>
    </row>
    <row r="76" spans="1:10" ht="36.75" customHeight="1" x14ac:dyDescent="0.2">
      <c r="A76" s="177"/>
      <c r="B76" s="182" t="s">
        <v>97</v>
      </c>
      <c r="C76" s="183" t="s">
        <v>98</v>
      </c>
      <c r="D76" s="184"/>
      <c r="E76" s="184"/>
      <c r="F76" s="190" t="s">
        <v>26</v>
      </c>
      <c r="G76" s="191"/>
      <c r="H76" s="191"/>
      <c r="I76" s="191">
        <f>'1a R190477107 Pol'!G74</f>
        <v>0</v>
      </c>
      <c r="J76" s="188" t="str">
        <f>IF(I106=0,"",I76/I106*100)</f>
        <v/>
      </c>
    </row>
    <row r="77" spans="1:10" ht="36.75" customHeight="1" x14ac:dyDescent="0.2">
      <c r="A77" s="177"/>
      <c r="B77" s="182" t="s">
        <v>99</v>
      </c>
      <c r="C77" s="183" t="s">
        <v>100</v>
      </c>
      <c r="D77" s="184"/>
      <c r="E77" s="184"/>
      <c r="F77" s="190" t="s">
        <v>26</v>
      </c>
      <c r="G77" s="191"/>
      <c r="H77" s="191"/>
      <c r="I77" s="191">
        <f>'1a R190477108 Pol'!G44</f>
        <v>0</v>
      </c>
      <c r="J77" s="188" t="str">
        <f>IF(I106=0,"",I77/I106*100)</f>
        <v/>
      </c>
    </row>
    <row r="78" spans="1:10" ht="36.75" customHeight="1" x14ac:dyDescent="0.2">
      <c r="A78" s="177"/>
      <c r="B78" s="182" t="s">
        <v>101</v>
      </c>
      <c r="C78" s="183" t="s">
        <v>79</v>
      </c>
      <c r="D78" s="184"/>
      <c r="E78" s="184"/>
      <c r="F78" s="190" t="s">
        <v>26</v>
      </c>
      <c r="G78" s="191"/>
      <c r="H78" s="191"/>
      <c r="I78" s="191">
        <f>'1a R1904771071 Pol'!G38</f>
        <v>0</v>
      </c>
      <c r="J78" s="188" t="str">
        <f>IF(I106=0,"",I78/I106*100)</f>
        <v/>
      </c>
    </row>
    <row r="79" spans="1:10" ht="36.75" customHeight="1" x14ac:dyDescent="0.2">
      <c r="A79" s="177"/>
      <c r="B79" s="182" t="s">
        <v>101</v>
      </c>
      <c r="C79" s="183" t="s">
        <v>102</v>
      </c>
      <c r="D79" s="184"/>
      <c r="E79" s="184"/>
      <c r="F79" s="190" t="s">
        <v>26</v>
      </c>
      <c r="G79" s="191"/>
      <c r="H79" s="191"/>
      <c r="I79" s="191">
        <f>'1a R190477107 Pol'!G95</f>
        <v>0</v>
      </c>
      <c r="J79" s="188" t="str">
        <f>IF(I106=0,"",I79/I106*100)</f>
        <v/>
      </c>
    </row>
    <row r="80" spans="1:10" ht="36.75" customHeight="1" x14ac:dyDescent="0.2">
      <c r="A80" s="177"/>
      <c r="B80" s="182" t="s">
        <v>103</v>
      </c>
      <c r="C80" s="183" t="s">
        <v>104</v>
      </c>
      <c r="D80" s="184"/>
      <c r="E80" s="184"/>
      <c r="F80" s="190" t="s">
        <v>26</v>
      </c>
      <c r="G80" s="191"/>
      <c r="H80" s="191"/>
      <c r="I80" s="191">
        <f>'1a R190477108 Pol'!G52</f>
        <v>0</v>
      </c>
      <c r="J80" s="188" t="str">
        <f>IF(I106=0,"",I80/I106*100)</f>
        <v/>
      </c>
    </row>
    <row r="81" spans="1:10" ht="36.75" customHeight="1" x14ac:dyDescent="0.2">
      <c r="A81" s="177"/>
      <c r="B81" s="182" t="s">
        <v>105</v>
      </c>
      <c r="C81" s="183" t="s">
        <v>106</v>
      </c>
      <c r="D81" s="184"/>
      <c r="E81" s="184"/>
      <c r="F81" s="190" t="s">
        <v>26</v>
      </c>
      <c r="G81" s="191"/>
      <c r="H81" s="191"/>
      <c r="I81" s="191">
        <f>'1a R190477107 Pol'!G114</f>
        <v>0</v>
      </c>
      <c r="J81" s="188" t="str">
        <f>IF(I106=0,"",I81/I106*100)</f>
        <v/>
      </c>
    </row>
    <row r="82" spans="1:10" ht="36.75" customHeight="1" x14ac:dyDescent="0.2">
      <c r="A82" s="177"/>
      <c r="B82" s="182" t="s">
        <v>107</v>
      </c>
      <c r="C82" s="183" t="s">
        <v>108</v>
      </c>
      <c r="D82" s="184"/>
      <c r="E82" s="184"/>
      <c r="F82" s="190" t="s">
        <v>26</v>
      </c>
      <c r="G82" s="191"/>
      <c r="H82" s="191"/>
      <c r="I82" s="191">
        <f>'1a R190477103 Pol'!G18</f>
        <v>0</v>
      </c>
      <c r="J82" s="188" t="str">
        <f>IF(I106=0,"",I82/I106*100)</f>
        <v/>
      </c>
    </row>
    <row r="83" spans="1:10" ht="36.75" customHeight="1" x14ac:dyDescent="0.2">
      <c r="A83" s="177"/>
      <c r="B83" s="182" t="s">
        <v>109</v>
      </c>
      <c r="C83" s="183" t="s">
        <v>110</v>
      </c>
      <c r="D83" s="184"/>
      <c r="E83" s="184"/>
      <c r="F83" s="190" t="s">
        <v>26</v>
      </c>
      <c r="G83" s="191"/>
      <c r="H83" s="191"/>
      <c r="I83" s="191">
        <f>'1a R190477103 Pol'!G20</f>
        <v>0</v>
      </c>
      <c r="J83" s="188" t="str">
        <f>IF(I106=0,"",I83/I106*100)</f>
        <v/>
      </c>
    </row>
    <row r="84" spans="1:10" ht="36.75" customHeight="1" x14ac:dyDescent="0.2">
      <c r="A84" s="177"/>
      <c r="B84" s="182" t="s">
        <v>111</v>
      </c>
      <c r="C84" s="183" t="s">
        <v>76</v>
      </c>
      <c r="D84" s="184"/>
      <c r="E84" s="184"/>
      <c r="F84" s="190" t="s">
        <v>26</v>
      </c>
      <c r="G84" s="191"/>
      <c r="H84" s="191"/>
      <c r="I84" s="191">
        <f>'1a R190477107 Pol'!G129</f>
        <v>0</v>
      </c>
      <c r="J84" s="188" t="str">
        <f>IF(I106=0,"",I84/I106*100)</f>
        <v/>
      </c>
    </row>
    <row r="85" spans="1:10" ht="36.75" customHeight="1" x14ac:dyDescent="0.2">
      <c r="A85" s="177"/>
      <c r="B85" s="182" t="s">
        <v>112</v>
      </c>
      <c r="C85" s="183" t="s">
        <v>113</v>
      </c>
      <c r="D85" s="184"/>
      <c r="E85" s="184"/>
      <c r="F85" s="190" t="s">
        <v>26</v>
      </c>
      <c r="G85" s="191"/>
      <c r="H85" s="191"/>
      <c r="I85" s="191">
        <f>'1a R190477107 Pol'!G145</f>
        <v>0</v>
      </c>
      <c r="J85" s="188" t="str">
        <f>IF(I106=0,"",I85/I106*100)</f>
        <v/>
      </c>
    </row>
    <row r="86" spans="1:10" ht="36.75" customHeight="1" x14ac:dyDescent="0.2">
      <c r="A86" s="177"/>
      <c r="B86" s="182" t="s">
        <v>114</v>
      </c>
      <c r="C86" s="183" t="s">
        <v>115</v>
      </c>
      <c r="D86" s="184"/>
      <c r="E86" s="184"/>
      <c r="F86" s="190" t="s">
        <v>26</v>
      </c>
      <c r="G86" s="191"/>
      <c r="H86" s="191"/>
      <c r="I86" s="191">
        <f>'1a R190477108 Pol'!G59</f>
        <v>0</v>
      </c>
      <c r="J86" s="188" t="str">
        <f>IF(I106=0,"",I86/I106*100)</f>
        <v/>
      </c>
    </row>
    <row r="87" spans="1:10" ht="36.75" customHeight="1" x14ac:dyDescent="0.2">
      <c r="A87" s="177"/>
      <c r="B87" s="182" t="s">
        <v>114</v>
      </c>
      <c r="C87" s="183" t="s">
        <v>116</v>
      </c>
      <c r="D87" s="184"/>
      <c r="E87" s="184"/>
      <c r="F87" s="190" t="s">
        <v>26</v>
      </c>
      <c r="G87" s="191"/>
      <c r="H87" s="191"/>
      <c r="I87" s="191">
        <f>'1a R190477107 Pol'!G149</f>
        <v>0</v>
      </c>
      <c r="J87" s="188" t="str">
        <f>IF(I106=0,"",I87/I106*100)</f>
        <v/>
      </c>
    </row>
    <row r="88" spans="1:10" ht="36.75" customHeight="1" x14ac:dyDescent="0.2">
      <c r="A88" s="177"/>
      <c r="B88" s="182" t="s">
        <v>117</v>
      </c>
      <c r="C88" s="183" t="s">
        <v>118</v>
      </c>
      <c r="D88" s="184"/>
      <c r="E88" s="184"/>
      <c r="F88" s="190" t="s">
        <v>26</v>
      </c>
      <c r="G88" s="191"/>
      <c r="H88" s="191"/>
      <c r="I88" s="191">
        <f>'1a R190477103 Pol'!G8</f>
        <v>0</v>
      </c>
      <c r="J88" s="188" t="str">
        <f>IF(I106=0,"",I88/I106*100)</f>
        <v/>
      </c>
    </row>
    <row r="89" spans="1:10" ht="36.75" customHeight="1" x14ac:dyDescent="0.2">
      <c r="A89" s="177"/>
      <c r="B89" s="182" t="s">
        <v>119</v>
      </c>
      <c r="C89" s="183" t="s">
        <v>120</v>
      </c>
      <c r="D89" s="184"/>
      <c r="E89" s="184"/>
      <c r="F89" s="190" t="s">
        <v>26</v>
      </c>
      <c r="G89" s="191"/>
      <c r="H89" s="191"/>
      <c r="I89" s="191">
        <f>'1a R190477103 Pol'!G24</f>
        <v>0</v>
      </c>
      <c r="J89" s="188" t="str">
        <f>IF(I106=0,"",I89/I106*100)</f>
        <v/>
      </c>
    </row>
    <row r="90" spans="1:10" ht="36.75" customHeight="1" x14ac:dyDescent="0.2">
      <c r="A90" s="177"/>
      <c r="B90" s="182" t="s">
        <v>121</v>
      </c>
      <c r="C90" s="183" t="s">
        <v>122</v>
      </c>
      <c r="D90" s="184"/>
      <c r="E90" s="184"/>
      <c r="F90" s="190" t="s">
        <v>27</v>
      </c>
      <c r="G90" s="191"/>
      <c r="H90" s="191"/>
      <c r="I90" s="191">
        <f>'1a R190477102 Pol'!G8+'1a R190477104 Pol'!G8</f>
        <v>0</v>
      </c>
      <c r="J90" s="188" t="str">
        <f>IF(I106=0,"",I90/I106*100)</f>
        <v/>
      </c>
    </row>
    <row r="91" spans="1:10" ht="36.75" customHeight="1" x14ac:dyDescent="0.2">
      <c r="A91" s="177"/>
      <c r="B91" s="182" t="s">
        <v>123</v>
      </c>
      <c r="C91" s="183" t="s">
        <v>124</v>
      </c>
      <c r="D91" s="184"/>
      <c r="E91" s="184"/>
      <c r="F91" s="190" t="s">
        <v>27</v>
      </c>
      <c r="G91" s="191"/>
      <c r="H91" s="191"/>
      <c r="I91" s="191">
        <f>'1a R190477104 Pol'!G19</f>
        <v>0</v>
      </c>
      <c r="J91" s="188" t="str">
        <f>IF(I106=0,"",I91/I106*100)</f>
        <v/>
      </c>
    </row>
    <row r="92" spans="1:10" ht="36.75" customHeight="1" x14ac:dyDescent="0.2">
      <c r="A92" s="177"/>
      <c r="B92" s="182" t="s">
        <v>125</v>
      </c>
      <c r="C92" s="183" t="s">
        <v>126</v>
      </c>
      <c r="D92" s="184"/>
      <c r="E92" s="184"/>
      <c r="F92" s="190" t="s">
        <v>27</v>
      </c>
      <c r="G92" s="191"/>
      <c r="H92" s="191"/>
      <c r="I92" s="191">
        <f>'1a R190477101 Pol'!G8+'1a R190477102 Pol'!G10+'1a R190477105 Pol'!G8</f>
        <v>0</v>
      </c>
      <c r="J92" s="188" t="str">
        <f>IF(I106=0,"",I92/I106*100)</f>
        <v/>
      </c>
    </row>
    <row r="93" spans="1:10" ht="36.75" customHeight="1" x14ac:dyDescent="0.2">
      <c r="A93" s="177"/>
      <c r="B93" s="182" t="s">
        <v>127</v>
      </c>
      <c r="C93" s="183" t="s">
        <v>128</v>
      </c>
      <c r="D93" s="184"/>
      <c r="E93" s="184"/>
      <c r="F93" s="190" t="s">
        <v>27</v>
      </c>
      <c r="G93" s="191"/>
      <c r="H93" s="191"/>
      <c r="I93" s="191">
        <f>'1a R1904771041 Pol'!G8</f>
        <v>0</v>
      </c>
      <c r="J93" s="188" t="str">
        <f>IF(I106=0,"",I93/I106*100)</f>
        <v/>
      </c>
    </row>
    <row r="94" spans="1:10" ht="36.75" customHeight="1" x14ac:dyDescent="0.2">
      <c r="A94" s="177"/>
      <c r="B94" s="182" t="s">
        <v>129</v>
      </c>
      <c r="C94" s="183" t="s">
        <v>130</v>
      </c>
      <c r="D94" s="184"/>
      <c r="E94" s="184"/>
      <c r="F94" s="190" t="s">
        <v>27</v>
      </c>
      <c r="G94" s="191"/>
      <c r="H94" s="191"/>
      <c r="I94" s="191">
        <f>'1a R190477101 Pol'!G11+'1a R190477104 Pol'!G53</f>
        <v>0</v>
      </c>
      <c r="J94" s="188" t="str">
        <f>IF(I106=0,"",I94/I106*100)</f>
        <v/>
      </c>
    </row>
    <row r="95" spans="1:10" ht="36.75" customHeight="1" x14ac:dyDescent="0.2">
      <c r="A95" s="177"/>
      <c r="B95" s="182" t="s">
        <v>131</v>
      </c>
      <c r="C95" s="183" t="s">
        <v>132</v>
      </c>
      <c r="D95" s="184"/>
      <c r="E95" s="184"/>
      <c r="F95" s="190" t="s">
        <v>27</v>
      </c>
      <c r="G95" s="191"/>
      <c r="H95" s="191"/>
      <c r="I95" s="191">
        <f>'1a R190477101 Pol'!G13+'1a R190477102 Pol'!G13+'1a R190477104 Pol'!G63</f>
        <v>0</v>
      </c>
      <c r="J95" s="188" t="str">
        <f>IF(I106=0,"",I95/I106*100)</f>
        <v/>
      </c>
    </row>
    <row r="96" spans="1:10" ht="36.75" customHeight="1" x14ac:dyDescent="0.2">
      <c r="A96" s="177"/>
      <c r="B96" s="182" t="s">
        <v>133</v>
      </c>
      <c r="C96" s="183" t="s">
        <v>134</v>
      </c>
      <c r="D96" s="184"/>
      <c r="E96" s="184"/>
      <c r="F96" s="190" t="s">
        <v>27</v>
      </c>
      <c r="G96" s="191"/>
      <c r="H96" s="191"/>
      <c r="I96" s="191">
        <f>'1a R190477101 Pol'!G25+'1a R190477102 Pol'!G29+'1a R190477104 Pol'!G84+'1a R1904771041 Pol'!G16</f>
        <v>0</v>
      </c>
      <c r="J96" s="188" t="str">
        <f>IF(I106=0,"",I96/I106*100)</f>
        <v/>
      </c>
    </row>
    <row r="97" spans="1:10" ht="36.75" customHeight="1" x14ac:dyDescent="0.2">
      <c r="A97" s="177"/>
      <c r="B97" s="182" t="s">
        <v>135</v>
      </c>
      <c r="C97" s="183" t="s">
        <v>136</v>
      </c>
      <c r="D97" s="184"/>
      <c r="E97" s="184"/>
      <c r="F97" s="190" t="s">
        <v>27</v>
      </c>
      <c r="G97" s="191"/>
      <c r="H97" s="191"/>
      <c r="I97" s="191">
        <f>'1a R190477101 Pol'!G28+'1a R190477102 Pol'!G34+'1a R190477104 Pol'!G99+'1a R1904771041 Pol'!G22+'1a R190477105 Pol'!G15</f>
        <v>0</v>
      </c>
      <c r="J97" s="188" t="str">
        <f>IF(I106=0,"",I97/I106*100)</f>
        <v/>
      </c>
    </row>
    <row r="98" spans="1:10" ht="36.75" customHeight="1" x14ac:dyDescent="0.2">
      <c r="A98" s="177"/>
      <c r="B98" s="182" t="s">
        <v>137</v>
      </c>
      <c r="C98" s="183" t="s">
        <v>138</v>
      </c>
      <c r="D98" s="184"/>
      <c r="E98" s="184"/>
      <c r="F98" s="190" t="s">
        <v>27</v>
      </c>
      <c r="G98" s="191"/>
      <c r="H98" s="191"/>
      <c r="I98" s="191">
        <f>'1a R190477103 Pol'!G35+'1a R190477104 Pol'!G142+'1a R190477105 Pol'!G31</f>
        <v>0</v>
      </c>
      <c r="J98" s="188" t="str">
        <f>IF(I106=0,"",I98/I106*100)</f>
        <v/>
      </c>
    </row>
    <row r="99" spans="1:10" ht="36.75" customHeight="1" x14ac:dyDescent="0.2">
      <c r="A99" s="177"/>
      <c r="B99" s="182" t="s">
        <v>139</v>
      </c>
      <c r="C99" s="183" t="s">
        <v>140</v>
      </c>
      <c r="D99" s="184"/>
      <c r="E99" s="184"/>
      <c r="F99" s="190" t="s">
        <v>27</v>
      </c>
      <c r="G99" s="191"/>
      <c r="H99" s="191"/>
      <c r="I99" s="191">
        <f>'1a R190477103 Pol'!G37+'1a R190477104 Pol'!G146+'1a R190477105 Pol'!G33</f>
        <v>0</v>
      </c>
      <c r="J99" s="188" t="str">
        <f>IF(I106=0,"",I99/I106*100)</f>
        <v/>
      </c>
    </row>
    <row r="100" spans="1:10" ht="36.75" customHeight="1" x14ac:dyDescent="0.2">
      <c r="A100" s="177"/>
      <c r="B100" s="182" t="s">
        <v>141</v>
      </c>
      <c r="C100" s="183" t="s">
        <v>142</v>
      </c>
      <c r="D100" s="184"/>
      <c r="E100" s="184"/>
      <c r="F100" s="190" t="s">
        <v>27</v>
      </c>
      <c r="G100" s="191"/>
      <c r="H100" s="191"/>
      <c r="I100" s="191">
        <f>'1a R190477101 Pol'!G31+'1a R190477102 Pol'!G44+'1a R190477103 Pol'!G39</f>
        <v>0</v>
      </c>
      <c r="J100" s="188" t="str">
        <f>IF(I106=0,"",I100/I106*100)</f>
        <v/>
      </c>
    </row>
    <row r="101" spans="1:10" ht="36.75" customHeight="1" x14ac:dyDescent="0.2">
      <c r="A101" s="177"/>
      <c r="B101" s="182" t="s">
        <v>97</v>
      </c>
      <c r="C101" s="183" t="s">
        <v>143</v>
      </c>
      <c r="D101" s="184"/>
      <c r="E101" s="184"/>
      <c r="F101" s="190" t="s">
        <v>28</v>
      </c>
      <c r="G101" s="191"/>
      <c r="H101" s="191"/>
      <c r="I101" s="191">
        <f>'1a R1904771071 Pol'!G25+'1a R1904771072 Pol'!G18</f>
        <v>0</v>
      </c>
      <c r="J101" s="188" t="str">
        <f>IF(I106=0,"",I101/I106*100)</f>
        <v/>
      </c>
    </row>
    <row r="102" spans="1:10" ht="36.75" customHeight="1" x14ac:dyDescent="0.2">
      <c r="A102" s="177"/>
      <c r="B102" s="182" t="s">
        <v>144</v>
      </c>
      <c r="C102" s="183" t="s">
        <v>145</v>
      </c>
      <c r="D102" s="184"/>
      <c r="E102" s="184"/>
      <c r="F102" s="190" t="s">
        <v>28</v>
      </c>
      <c r="G102" s="191"/>
      <c r="H102" s="191"/>
      <c r="I102" s="191">
        <f>'1a R1904771041 Pol'!G30</f>
        <v>0</v>
      </c>
      <c r="J102" s="188" t="str">
        <f>IF(I106=0,"",I102/I106*100)</f>
        <v/>
      </c>
    </row>
    <row r="103" spans="1:10" ht="36.75" customHeight="1" x14ac:dyDescent="0.2">
      <c r="A103" s="177"/>
      <c r="B103" s="182" t="s">
        <v>146</v>
      </c>
      <c r="C103" s="183" t="s">
        <v>147</v>
      </c>
      <c r="D103" s="184"/>
      <c r="E103" s="184"/>
      <c r="F103" s="190" t="s">
        <v>28</v>
      </c>
      <c r="G103" s="191"/>
      <c r="H103" s="191"/>
      <c r="I103" s="191">
        <f>'1a R190477105 Pol'!G36</f>
        <v>0</v>
      </c>
      <c r="J103" s="188" t="str">
        <f>IF(I106=0,"",I103/I106*100)</f>
        <v/>
      </c>
    </row>
    <row r="104" spans="1:10" ht="36.75" customHeight="1" x14ac:dyDescent="0.2">
      <c r="A104" s="177"/>
      <c r="B104" s="182" t="s">
        <v>148</v>
      </c>
      <c r="C104" s="183" t="s">
        <v>29</v>
      </c>
      <c r="D104" s="184"/>
      <c r="E104" s="184"/>
      <c r="F104" s="190" t="s">
        <v>148</v>
      </c>
      <c r="G104" s="191"/>
      <c r="H104" s="191"/>
      <c r="I104" s="191">
        <f>'1a R190477104 Pol'!G149+'1a R1904771041 Pol'!G32+'1a R190477105 Pol'!G45</f>
        <v>0</v>
      </c>
      <c r="J104" s="188" t="str">
        <f>IF(I106=0,"",I104/I106*100)</f>
        <v/>
      </c>
    </row>
    <row r="105" spans="1:10" ht="36.75" customHeight="1" x14ac:dyDescent="0.2">
      <c r="A105" s="177"/>
      <c r="B105" s="182" t="s">
        <v>149</v>
      </c>
      <c r="C105" s="183" t="s">
        <v>30</v>
      </c>
      <c r="D105" s="184"/>
      <c r="E105" s="184"/>
      <c r="F105" s="190" t="s">
        <v>149</v>
      </c>
      <c r="G105" s="191"/>
      <c r="H105" s="191"/>
      <c r="I105" s="191">
        <f>'1a R190477104 Pol'!G163+'1a R1904771041 Pol'!G38</f>
        <v>0</v>
      </c>
      <c r="J105" s="188" t="str">
        <f>IF(I106=0,"",I105/I106*100)</f>
        <v/>
      </c>
    </row>
    <row r="106" spans="1:10" ht="25.5" customHeight="1" x14ac:dyDescent="0.2">
      <c r="A106" s="178"/>
      <c r="B106" s="185" t="s">
        <v>1</v>
      </c>
      <c r="C106" s="186"/>
      <c r="D106" s="187"/>
      <c r="E106" s="187"/>
      <c r="F106" s="192"/>
      <c r="G106" s="193"/>
      <c r="H106" s="193"/>
      <c r="I106" s="193">
        <f>SUM(I58:I105)</f>
        <v>0</v>
      </c>
      <c r="J106" s="189">
        <f>SUM(J58:J105)</f>
        <v>0</v>
      </c>
    </row>
    <row r="107" spans="1:10" x14ac:dyDescent="0.2">
      <c r="F107" s="133"/>
      <c r="G107" s="133"/>
      <c r="H107" s="133"/>
      <c r="I107" s="133"/>
      <c r="J107" s="134"/>
    </row>
    <row r="108" spans="1:10" x14ac:dyDescent="0.2">
      <c r="F108" s="133"/>
      <c r="G108" s="133"/>
      <c r="H108" s="133"/>
      <c r="I108" s="133"/>
      <c r="J108" s="134"/>
    </row>
    <row r="109" spans="1:10" x14ac:dyDescent="0.2">
      <c r="F109" s="133"/>
      <c r="G109" s="133"/>
      <c r="H109" s="133"/>
      <c r="I109" s="133"/>
      <c r="J109" s="13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02">
    <mergeCell ref="C105:E105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49:E49"/>
    <mergeCell ref="C50:E50"/>
    <mergeCell ref="B51:E51"/>
    <mergeCell ref="C58:E58"/>
    <mergeCell ref="C59:E59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7" t="s">
        <v>7</v>
      </c>
      <c r="B1" s="107"/>
      <c r="C1" s="108"/>
      <c r="D1" s="107"/>
      <c r="E1" s="107"/>
      <c r="F1" s="107"/>
      <c r="G1" s="107"/>
    </row>
    <row r="2" spans="1:7" ht="24.95" customHeight="1" x14ac:dyDescent="0.2">
      <c r="A2" s="50" t="s">
        <v>8</v>
      </c>
      <c r="B2" s="49"/>
      <c r="C2" s="109"/>
      <c r="D2" s="109"/>
      <c r="E2" s="109"/>
      <c r="F2" s="109"/>
      <c r="G2" s="110"/>
    </row>
    <row r="3" spans="1:7" ht="24.95" customHeight="1" x14ac:dyDescent="0.2">
      <c r="A3" s="50" t="s">
        <v>9</v>
      </c>
      <c r="B3" s="49"/>
      <c r="C3" s="109"/>
      <c r="D3" s="109"/>
      <c r="E3" s="109"/>
      <c r="F3" s="109"/>
      <c r="G3" s="110"/>
    </row>
    <row r="4" spans="1:7" ht="24.95" customHeight="1" x14ac:dyDescent="0.2">
      <c r="A4" s="50" t="s">
        <v>10</v>
      </c>
      <c r="B4" s="49"/>
      <c r="C4" s="109"/>
      <c r="D4" s="109"/>
      <c r="E4" s="109"/>
      <c r="F4" s="109"/>
      <c r="G4" s="110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tabSelected="1"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38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150</v>
      </c>
    </row>
    <row r="2" spans="1:60" ht="24.95" customHeight="1" x14ac:dyDescent="0.2">
      <c r="A2" s="196" t="s">
        <v>8</v>
      </c>
      <c r="B2" s="49" t="s">
        <v>44</v>
      </c>
      <c r="C2" s="199" t="s">
        <v>45</v>
      </c>
      <c r="D2" s="197"/>
      <c r="E2" s="197"/>
      <c r="F2" s="197"/>
      <c r="G2" s="198"/>
      <c r="AG2" t="s">
        <v>151</v>
      </c>
    </row>
    <row r="3" spans="1:60" ht="24.95" customHeight="1" x14ac:dyDescent="0.2">
      <c r="A3" s="196" t="s">
        <v>9</v>
      </c>
      <c r="B3" s="49" t="s">
        <v>47</v>
      </c>
      <c r="C3" s="199" t="s">
        <v>48</v>
      </c>
      <c r="D3" s="197"/>
      <c r="E3" s="197"/>
      <c r="F3" s="197"/>
      <c r="G3" s="198"/>
      <c r="AC3" s="175" t="s">
        <v>151</v>
      </c>
      <c r="AG3" t="s">
        <v>152</v>
      </c>
    </row>
    <row r="4" spans="1:60" ht="24.95" customHeight="1" x14ac:dyDescent="0.2">
      <c r="A4" s="200" t="s">
        <v>10</v>
      </c>
      <c r="B4" s="201" t="s">
        <v>49</v>
      </c>
      <c r="C4" s="202" t="s">
        <v>50</v>
      </c>
      <c r="D4" s="203"/>
      <c r="E4" s="203"/>
      <c r="F4" s="203"/>
      <c r="G4" s="204"/>
      <c r="AG4" t="s">
        <v>153</v>
      </c>
    </row>
    <row r="5" spans="1:60" x14ac:dyDescent="0.2">
      <c r="D5" s="10"/>
    </row>
    <row r="6" spans="1:60" ht="38.25" x14ac:dyDescent="0.2">
      <c r="A6" s="206" t="s">
        <v>154</v>
      </c>
      <c r="B6" s="208" t="s">
        <v>155</v>
      </c>
      <c r="C6" s="208" t="s">
        <v>156</v>
      </c>
      <c r="D6" s="207" t="s">
        <v>157</v>
      </c>
      <c r="E6" s="206" t="s">
        <v>158</v>
      </c>
      <c r="F6" s="205" t="s">
        <v>159</v>
      </c>
      <c r="G6" s="206" t="s">
        <v>31</v>
      </c>
      <c r="H6" s="209" t="s">
        <v>32</v>
      </c>
      <c r="I6" s="209" t="s">
        <v>160</v>
      </c>
      <c r="J6" s="209" t="s">
        <v>33</v>
      </c>
      <c r="K6" s="209" t="s">
        <v>161</v>
      </c>
      <c r="L6" s="209" t="s">
        <v>162</v>
      </c>
      <c r="M6" s="209" t="s">
        <v>163</v>
      </c>
      <c r="N6" s="209" t="s">
        <v>164</v>
      </c>
      <c r="O6" s="209" t="s">
        <v>165</v>
      </c>
      <c r="P6" s="209" t="s">
        <v>166</v>
      </c>
      <c r="Q6" s="209" t="s">
        <v>167</v>
      </c>
      <c r="R6" s="209" t="s">
        <v>168</v>
      </c>
      <c r="S6" s="209" t="s">
        <v>169</v>
      </c>
      <c r="T6" s="209" t="s">
        <v>170</v>
      </c>
      <c r="U6" s="209" t="s">
        <v>171</v>
      </c>
      <c r="V6" s="209" t="s">
        <v>172</v>
      </c>
      <c r="W6" s="209" t="s">
        <v>173</v>
      </c>
      <c r="X6" s="209" t="s">
        <v>174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33" t="s">
        <v>175</v>
      </c>
      <c r="B8" s="234" t="s">
        <v>125</v>
      </c>
      <c r="C8" s="252" t="s">
        <v>126</v>
      </c>
      <c r="D8" s="235"/>
      <c r="E8" s="236"/>
      <c r="F8" s="237"/>
      <c r="G8" s="238">
        <f>SUMIF(AG9:AG10,"&lt;&gt;NOR",G9:G10)</f>
        <v>0</v>
      </c>
      <c r="H8" s="232"/>
      <c r="I8" s="232">
        <f>SUM(I9:I10)</f>
        <v>0</v>
      </c>
      <c r="J8" s="232"/>
      <c r="K8" s="232">
        <f>SUM(K9:K10)</f>
        <v>0</v>
      </c>
      <c r="L8" s="232"/>
      <c r="M8" s="232">
        <f>SUM(M9:M10)</f>
        <v>0</v>
      </c>
      <c r="N8" s="232"/>
      <c r="O8" s="232">
        <f>SUM(O9:O10)</f>
        <v>0</v>
      </c>
      <c r="P8" s="232"/>
      <c r="Q8" s="232">
        <f>SUM(Q9:Q10)</f>
        <v>0.1</v>
      </c>
      <c r="R8" s="232"/>
      <c r="S8" s="232"/>
      <c r="T8" s="232"/>
      <c r="U8" s="232"/>
      <c r="V8" s="232">
        <f>SUM(V9:V10)</f>
        <v>1.1399999999999999</v>
      </c>
      <c r="W8" s="232"/>
      <c r="X8" s="232"/>
      <c r="AG8" t="s">
        <v>176</v>
      </c>
    </row>
    <row r="9" spans="1:60" outlineLevel="1" x14ac:dyDescent="0.2">
      <c r="A9" s="245">
        <v>1</v>
      </c>
      <c r="B9" s="246" t="s">
        <v>177</v>
      </c>
      <c r="C9" s="253" t="s">
        <v>178</v>
      </c>
      <c r="D9" s="247" t="s">
        <v>179</v>
      </c>
      <c r="E9" s="248">
        <v>10</v>
      </c>
      <c r="F9" s="249"/>
      <c r="G9" s="250">
        <f>ROUND(E9*F9,2)</f>
        <v>0</v>
      </c>
      <c r="H9" s="231"/>
      <c r="I9" s="230">
        <f>ROUND(E9*H9,2)</f>
        <v>0</v>
      </c>
      <c r="J9" s="231"/>
      <c r="K9" s="230">
        <f>ROUND(E9*J9,2)</f>
        <v>0</v>
      </c>
      <c r="L9" s="230">
        <v>21</v>
      </c>
      <c r="M9" s="230">
        <f>G9*(1+L9/100)</f>
        <v>0</v>
      </c>
      <c r="N9" s="230">
        <v>1.1E-4</v>
      </c>
      <c r="O9" s="230">
        <f>ROUND(E9*N9,2)</f>
        <v>0</v>
      </c>
      <c r="P9" s="230">
        <v>2.15E-3</v>
      </c>
      <c r="Q9" s="230">
        <f>ROUND(E9*P9,2)</f>
        <v>0.02</v>
      </c>
      <c r="R9" s="230"/>
      <c r="S9" s="230" t="s">
        <v>180</v>
      </c>
      <c r="T9" s="230" t="s">
        <v>181</v>
      </c>
      <c r="U9" s="230">
        <v>0.03</v>
      </c>
      <c r="V9" s="230">
        <f>ROUND(E9*U9,2)</f>
        <v>0.3</v>
      </c>
      <c r="W9" s="230"/>
      <c r="X9" s="230" t="s">
        <v>182</v>
      </c>
      <c r="Y9" s="210"/>
      <c r="Z9" s="210"/>
      <c r="AA9" s="210"/>
      <c r="AB9" s="210"/>
      <c r="AC9" s="210"/>
      <c r="AD9" s="210"/>
      <c r="AE9" s="210"/>
      <c r="AF9" s="210"/>
      <c r="AG9" s="210" t="s">
        <v>183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45">
        <v>2</v>
      </c>
      <c r="B10" s="246" t="s">
        <v>184</v>
      </c>
      <c r="C10" s="253" t="s">
        <v>185</v>
      </c>
      <c r="D10" s="247" t="s">
        <v>186</v>
      </c>
      <c r="E10" s="248">
        <v>1</v>
      </c>
      <c r="F10" s="249"/>
      <c r="G10" s="250">
        <f>ROUND(E10*F10,2)</f>
        <v>0</v>
      </c>
      <c r="H10" s="231"/>
      <c r="I10" s="230">
        <f>ROUND(E10*H10,2)</f>
        <v>0</v>
      </c>
      <c r="J10" s="231"/>
      <c r="K10" s="230">
        <f>ROUND(E10*J10,2)</f>
        <v>0</v>
      </c>
      <c r="L10" s="230">
        <v>21</v>
      </c>
      <c r="M10" s="230">
        <f>G10*(1+L10/100)</f>
        <v>0</v>
      </c>
      <c r="N10" s="230">
        <v>0</v>
      </c>
      <c r="O10" s="230">
        <f>ROUND(E10*N10,2)</f>
        <v>0</v>
      </c>
      <c r="P10" s="230">
        <v>7.5259999999999994E-2</v>
      </c>
      <c r="Q10" s="230">
        <f>ROUND(E10*P10,2)</f>
        <v>0.08</v>
      </c>
      <c r="R10" s="230"/>
      <c r="S10" s="230" t="s">
        <v>187</v>
      </c>
      <c r="T10" s="230" t="s">
        <v>188</v>
      </c>
      <c r="U10" s="230">
        <v>0.84</v>
      </c>
      <c r="V10" s="230">
        <f>ROUND(E10*U10,2)</f>
        <v>0.84</v>
      </c>
      <c r="W10" s="230"/>
      <c r="X10" s="230" t="s">
        <v>182</v>
      </c>
      <c r="Y10" s="210"/>
      <c r="Z10" s="210"/>
      <c r="AA10" s="210"/>
      <c r="AB10" s="210"/>
      <c r="AC10" s="210"/>
      <c r="AD10" s="210"/>
      <c r="AE10" s="210"/>
      <c r="AF10" s="210"/>
      <c r="AG10" s="210" t="s">
        <v>183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x14ac:dyDescent="0.2">
      <c r="A11" s="233" t="s">
        <v>175</v>
      </c>
      <c r="B11" s="234" t="s">
        <v>129</v>
      </c>
      <c r="C11" s="252" t="s">
        <v>130</v>
      </c>
      <c r="D11" s="235"/>
      <c r="E11" s="236"/>
      <c r="F11" s="237"/>
      <c r="G11" s="238">
        <f>SUMIF(AG12:AG12,"&lt;&gt;NOR",G12:G12)</f>
        <v>0</v>
      </c>
      <c r="H11" s="232"/>
      <c r="I11" s="232">
        <f>SUM(I12:I12)</f>
        <v>0</v>
      </c>
      <c r="J11" s="232"/>
      <c r="K11" s="232">
        <f>SUM(K12:K12)</f>
        <v>0</v>
      </c>
      <c r="L11" s="232"/>
      <c r="M11" s="232">
        <f>SUM(M12:M12)</f>
        <v>0</v>
      </c>
      <c r="N11" s="232"/>
      <c r="O11" s="232">
        <f>SUM(O12:O12)</f>
        <v>0</v>
      </c>
      <c r="P11" s="232"/>
      <c r="Q11" s="232">
        <f>SUM(Q12:Q12)</f>
        <v>2.68</v>
      </c>
      <c r="R11" s="232"/>
      <c r="S11" s="232"/>
      <c r="T11" s="232"/>
      <c r="U11" s="232"/>
      <c r="V11" s="232">
        <f>SUM(V12:V12)</f>
        <v>19.27</v>
      </c>
      <c r="W11" s="232"/>
      <c r="X11" s="232"/>
      <c r="AG11" t="s">
        <v>176</v>
      </c>
    </row>
    <row r="12" spans="1:60" ht="22.5" outlineLevel="1" x14ac:dyDescent="0.2">
      <c r="A12" s="245">
        <v>3</v>
      </c>
      <c r="B12" s="246" t="s">
        <v>189</v>
      </c>
      <c r="C12" s="253" t="s">
        <v>190</v>
      </c>
      <c r="D12" s="247" t="s">
        <v>191</v>
      </c>
      <c r="E12" s="248">
        <v>1</v>
      </c>
      <c r="F12" s="249"/>
      <c r="G12" s="250">
        <f>ROUND(E12*F12,2)</f>
        <v>0</v>
      </c>
      <c r="H12" s="231"/>
      <c r="I12" s="230">
        <f>ROUND(E12*H12,2)</f>
        <v>0</v>
      </c>
      <c r="J12" s="231"/>
      <c r="K12" s="230">
        <f>ROUND(E12*J12,2)</f>
        <v>0</v>
      </c>
      <c r="L12" s="230">
        <v>21</v>
      </c>
      <c r="M12" s="230">
        <f>G12*(1+L12/100)</f>
        <v>0</v>
      </c>
      <c r="N12" s="230">
        <v>5.6999999999999998E-4</v>
      </c>
      <c r="O12" s="230">
        <f>ROUND(E12*N12,2)</f>
        <v>0</v>
      </c>
      <c r="P12" s="230">
        <v>2.68</v>
      </c>
      <c r="Q12" s="230">
        <f>ROUND(E12*P12,2)</f>
        <v>2.68</v>
      </c>
      <c r="R12" s="230"/>
      <c r="S12" s="230" t="s">
        <v>187</v>
      </c>
      <c r="T12" s="230" t="s">
        <v>188</v>
      </c>
      <c r="U12" s="230">
        <v>19.27</v>
      </c>
      <c r="V12" s="230">
        <f>ROUND(E12*U12,2)</f>
        <v>19.27</v>
      </c>
      <c r="W12" s="230"/>
      <c r="X12" s="230" t="s">
        <v>182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183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x14ac:dyDescent="0.2">
      <c r="A13" s="233" t="s">
        <v>175</v>
      </c>
      <c r="B13" s="234" t="s">
        <v>131</v>
      </c>
      <c r="C13" s="252" t="s">
        <v>132</v>
      </c>
      <c r="D13" s="235"/>
      <c r="E13" s="236"/>
      <c r="F13" s="237"/>
      <c r="G13" s="238">
        <f>SUMIF(AG14:AG24,"&lt;&gt;NOR",G14:G24)</f>
        <v>0</v>
      </c>
      <c r="H13" s="232"/>
      <c r="I13" s="232">
        <f>SUM(I14:I24)</f>
        <v>0</v>
      </c>
      <c r="J13" s="232"/>
      <c r="K13" s="232">
        <f>SUM(K14:K24)</f>
        <v>0</v>
      </c>
      <c r="L13" s="232"/>
      <c r="M13" s="232">
        <f>SUM(M14:M24)</f>
        <v>0</v>
      </c>
      <c r="N13" s="232"/>
      <c r="O13" s="232">
        <f>SUM(O14:O24)</f>
        <v>2.4300000000000002</v>
      </c>
      <c r="P13" s="232"/>
      <c r="Q13" s="232">
        <f>SUM(Q14:Q24)</f>
        <v>3.62</v>
      </c>
      <c r="R13" s="232"/>
      <c r="S13" s="232"/>
      <c r="T13" s="232"/>
      <c r="U13" s="232"/>
      <c r="V13" s="232">
        <f>SUM(V14:V24)</f>
        <v>66.09</v>
      </c>
      <c r="W13" s="232"/>
      <c r="X13" s="232"/>
      <c r="AG13" t="s">
        <v>176</v>
      </c>
    </row>
    <row r="14" spans="1:60" outlineLevel="1" x14ac:dyDescent="0.2">
      <c r="A14" s="245">
        <v>4</v>
      </c>
      <c r="B14" s="246" t="s">
        <v>192</v>
      </c>
      <c r="C14" s="253" t="s">
        <v>193</v>
      </c>
      <c r="D14" s="247" t="s">
        <v>179</v>
      </c>
      <c r="E14" s="248">
        <v>4</v>
      </c>
      <c r="F14" s="249"/>
      <c r="G14" s="250">
        <f>ROUND(E14*F14,2)</f>
        <v>0</v>
      </c>
      <c r="H14" s="231"/>
      <c r="I14" s="230">
        <f>ROUND(E14*H14,2)</f>
        <v>0</v>
      </c>
      <c r="J14" s="231"/>
      <c r="K14" s="230">
        <f>ROUND(E14*J14,2)</f>
        <v>0</v>
      </c>
      <c r="L14" s="230">
        <v>21</v>
      </c>
      <c r="M14" s="230">
        <f>G14*(1+L14/100)</f>
        <v>0</v>
      </c>
      <c r="N14" s="230">
        <v>0</v>
      </c>
      <c r="O14" s="230">
        <f>ROUND(E14*N14,2)</f>
        <v>0</v>
      </c>
      <c r="P14" s="230">
        <v>0.27689000000000002</v>
      </c>
      <c r="Q14" s="230">
        <f>ROUND(E14*P14,2)</f>
        <v>1.1100000000000001</v>
      </c>
      <c r="R14" s="230"/>
      <c r="S14" s="230" t="s">
        <v>180</v>
      </c>
      <c r="T14" s="230" t="s">
        <v>194</v>
      </c>
      <c r="U14" s="230">
        <v>0.76</v>
      </c>
      <c r="V14" s="230">
        <f>ROUND(E14*U14,2)</f>
        <v>3.04</v>
      </c>
      <c r="W14" s="230"/>
      <c r="X14" s="230" t="s">
        <v>182</v>
      </c>
      <c r="Y14" s="210"/>
      <c r="Z14" s="210"/>
      <c r="AA14" s="210"/>
      <c r="AB14" s="210"/>
      <c r="AC14" s="210"/>
      <c r="AD14" s="210"/>
      <c r="AE14" s="210"/>
      <c r="AF14" s="210"/>
      <c r="AG14" s="210" t="s">
        <v>183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45">
        <v>5</v>
      </c>
      <c r="B15" s="246" t="s">
        <v>195</v>
      </c>
      <c r="C15" s="253" t="s">
        <v>196</v>
      </c>
      <c r="D15" s="247" t="s">
        <v>191</v>
      </c>
      <c r="E15" s="248">
        <v>2</v>
      </c>
      <c r="F15" s="249"/>
      <c r="G15" s="250">
        <f>ROUND(E15*F15,2)</f>
        <v>0</v>
      </c>
      <c r="H15" s="231"/>
      <c r="I15" s="230">
        <f>ROUND(E15*H15,2)</f>
        <v>0</v>
      </c>
      <c r="J15" s="231"/>
      <c r="K15" s="230">
        <f>ROUND(E15*J15,2)</f>
        <v>0</v>
      </c>
      <c r="L15" s="230">
        <v>21</v>
      </c>
      <c r="M15" s="230">
        <f>G15*(1+L15/100)</f>
        <v>0</v>
      </c>
      <c r="N15" s="230">
        <v>0</v>
      </c>
      <c r="O15" s="230">
        <f>ROUND(E15*N15,2)</f>
        <v>0</v>
      </c>
      <c r="P15" s="230">
        <v>0</v>
      </c>
      <c r="Q15" s="230">
        <f>ROUND(E15*P15,2)</f>
        <v>0</v>
      </c>
      <c r="R15" s="230"/>
      <c r="S15" s="230" t="s">
        <v>180</v>
      </c>
      <c r="T15" s="230" t="s">
        <v>194</v>
      </c>
      <c r="U15" s="230">
        <v>1.84</v>
      </c>
      <c r="V15" s="230">
        <f>ROUND(E15*U15,2)</f>
        <v>3.68</v>
      </c>
      <c r="W15" s="230"/>
      <c r="X15" s="230" t="s">
        <v>182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183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45">
        <v>6</v>
      </c>
      <c r="B16" s="246" t="s">
        <v>197</v>
      </c>
      <c r="C16" s="253" t="s">
        <v>198</v>
      </c>
      <c r="D16" s="247" t="s">
        <v>186</v>
      </c>
      <c r="E16" s="248">
        <v>5</v>
      </c>
      <c r="F16" s="249"/>
      <c r="G16" s="250">
        <f>ROUND(E16*F16,2)</f>
        <v>0</v>
      </c>
      <c r="H16" s="231"/>
      <c r="I16" s="230">
        <f>ROUND(E16*H16,2)</f>
        <v>0</v>
      </c>
      <c r="J16" s="231"/>
      <c r="K16" s="230">
        <f>ROUND(E16*J16,2)</f>
        <v>0</v>
      </c>
      <c r="L16" s="230">
        <v>21</v>
      </c>
      <c r="M16" s="230">
        <f>G16*(1+L16/100)</f>
        <v>0</v>
      </c>
      <c r="N16" s="230">
        <v>6.0000000000000002E-5</v>
      </c>
      <c r="O16" s="230">
        <f>ROUND(E16*N16,2)</f>
        <v>0</v>
      </c>
      <c r="P16" s="230">
        <v>2.7E-2</v>
      </c>
      <c r="Q16" s="230">
        <f>ROUND(E16*P16,2)</f>
        <v>0.14000000000000001</v>
      </c>
      <c r="R16" s="230"/>
      <c r="S16" s="230" t="s">
        <v>180</v>
      </c>
      <c r="T16" s="230" t="s">
        <v>194</v>
      </c>
      <c r="U16" s="230">
        <v>0.67</v>
      </c>
      <c r="V16" s="230">
        <f>ROUND(E16*U16,2)</f>
        <v>3.35</v>
      </c>
      <c r="W16" s="230"/>
      <c r="X16" s="230" t="s">
        <v>182</v>
      </c>
      <c r="Y16" s="210"/>
      <c r="Z16" s="210"/>
      <c r="AA16" s="210"/>
      <c r="AB16" s="210"/>
      <c r="AC16" s="210"/>
      <c r="AD16" s="210"/>
      <c r="AE16" s="210"/>
      <c r="AF16" s="210"/>
      <c r="AG16" s="210" t="s">
        <v>183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45">
        <v>7</v>
      </c>
      <c r="B17" s="246" t="s">
        <v>199</v>
      </c>
      <c r="C17" s="253" t="s">
        <v>200</v>
      </c>
      <c r="D17" s="247" t="s">
        <v>191</v>
      </c>
      <c r="E17" s="248">
        <v>2</v>
      </c>
      <c r="F17" s="249"/>
      <c r="G17" s="250">
        <f>ROUND(E17*F17,2)</f>
        <v>0</v>
      </c>
      <c r="H17" s="231"/>
      <c r="I17" s="230">
        <f>ROUND(E17*H17,2)</f>
        <v>0</v>
      </c>
      <c r="J17" s="231"/>
      <c r="K17" s="230">
        <f>ROUND(E17*J17,2)</f>
        <v>0</v>
      </c>
      <c r="L17" s="230">
        <v>21</v>
      </c>
      <c r="M17" s="230">
        <f>G17*(1+L17/100)</f>
        <v>0</v>
      </c>
      <c r="N17" s="230">
        <v>0</v>
      </c>
      <c r="O17" s="230">
        <f>ROUND(E17*N17,2)</f>
        <v>0</v>
      </c>
      <c r="P17" s="230">
        <v>0</v>
      </c>
      <c r="Q17" s="230">
        <f>ROUND(E17*P17,2)</f>
        <v>0</v>
      </c>
      <c r="R17" s="230"/>
      <c r="S17" s="230" t="s">
        <v>180</v>
      </c>
      <c r="T17" s="230" t="s">
        <v>194</v>
      </c>
      <c r="U17" s="230">
        <v>1.37</v>
      </c>
      <c r="V17" s="230">
        <f>ROUND(E17*U17,2)</f>
        <v>2.74</v>
      </c>
      <c r="W17" s="230"/>
      <c r="X17" s="230" t="s">
        <v>182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183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45">
        <v>8</v>
      </c>
      <c r="B18" s="246" t="s">
        <v>201</v>
      </c>
      <c r="C18" s="253" t="s">
        <v>202</v>
      </c>
      <c r="D18" s="247" t="s">
        <v>191</v>
      </c>
      <c r="E18" s="248">
        <v>1</v>
      </c>
      <c r="F18" s="249"/>
      <c r="G18" s="250">
        <f>ROUND(E18*F18,2)</f>
        <v>0</v>
      </c>
      <c r="H18" s="231"/>
      <c r="I18" s="230">
        <f>ROUND(E18*H18,2)</f>
        <v>0</v>
      </c>
      <c r="J18" s="231"/>
      <c r="K18" s="230">
        <f>ROUND(E18*J18,2)</f>
        <v>0</v>
      </c>
      <c r="L18" s="230">
        <v>21</v>
      </c>
      <c r="M18" s="230">
        <f>G18*(1+L18/100)</f>
        <v>0</v>
      </c>
      <c r="N18" s="230">
        <v>0</v>
      </c>
      <c r="O18" s="230">
        <f>ROUND(E18*N18,2)</f>
        <v>0</v>
      </c>
      <c r="P18" s="230">
        <v>0</v>
      </c>
      <c r="Q18" s="230">
        <f>ROUND(E18*P18,2)</f>
        <v>0</v>
      </c>
      <c r="R18" s="230"/>
      <c r="S18" s="230" t="s">
        <v>180</v>
      </c>
      <c r="T18" s="230" t="s">
        <v>194</v>
      </c>
      <c r="U18" s="230">
        <v>2.77</v>
      </c>
      <c r="V18" s="230">
        <f>ROUND(E18*U18,2)</f>
        <v>2.77</v>
      </c>
      <c r="W18" s="230"/>
      <c r="X18" s="230" t="s">
        <v>182</v>
      </c>
      <c r="Y18" s="210"/>
      <c r="Z18" s="210"/>
      <c r="AA18" s="210"/>
      <c r="AB18" s="210"/>
      <c r="AC18" s="210"/>
      <c r="AD18" s="210"/>
      <c r="AE18" s="210"/>
      <c r="AF18" s="210"/>
      <c r="AG18" s="210" t="s">
        <v>183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45">
        <v>9</v>
      </c>
      <c r="B19" s="246" t="s">
        <v>203</v>
      </c>
      <c r="C19" s="253" t="s">
        <v>204</v>
      </c>
      <c r="D19" s="247" t="s">
        <v>191</v>
      </c>
      <c r="E19" s="248">
        <v>1</v>
      </c>
      <c r="F19" s="249"/>
      <c r="G19" s="250">
        <f>ROUND(E19*F19,2)</f>
        <v>0</v>
      </c>
      <c r="H19" s="231"/>
      <c r="I19" s="230">
        <f>ROUND(E19*H19,2)</f>
        <v>0</v>
      </c>
      <c r="J19" s="231"/>
      <c r="K19" s="230">
        <f>ROUND(E19*J19,2)</f>
        <v>0</v>
      </c>
      <c r="L19" s="230">
        <v>21</v>
      </c>
      <c r="M19" s="230">
        <f>G19*(1+L19/100)</f>
        <v>0</v>
      </c>
      <c r="N19" s="230">
        <v>8.8299999999999993E-3</v>
      </c>
      <c r="O19" s="230">
        <f>ROUND(E19*N19,2)</f>
        <v>0.01</v>
      </c>
      <c r="P19" s="230">
        <v>0</v>
      </c>
      <c r="Q19" s="230">
        <f>ROUND(E19*P19,2)</f>
        <v>0</v>
      </c>
      <c r="R19" s="230"/>
      <c r="S19" s="230" t="s">
        <v>180</v>
      </c>
      <c r="T19" s="230" t="s">
        <v>194</v>
      </c>
      <c r="U19" s="230">
        <v>3.45</v>
      </c>
      <c r="V19" s="230">
        <f>ROUND(E19*U19,2)</f>
        <v>3.45</v>
      </c>
      <c r="W19" s="230"/>
      <c r="X19" s="230" t="s">
        <v>182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183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45">
        <v>10</v>
      </c>
      <c r="B20" s="246" t="s">
        <v>205</v>
      </c>
      <c r="C20" s="253" t="s">
        <v>206</v>
      </c>
      <c r="D20" s="247" t="s">
        <v>191</v>
      </c>
      <c r="E20" s="248">
        <v>2</v>
      </c>
      <c r="F20" s="249"/>
      <c r="G20" s="250">
        <f>ROUND(E20*F20,2)</f>
        <v>0</v>
      </c>
      <c r="H20" s="231"/>
      <c r="I20" s="230">
        <f>ROUND(E20*H20,2)</f>
        <v>0</v>
      </c>
      <c r="J20" s="231"/>
      <c r="K20" s="230">
        <f>ROUND(E20*J20,2)</f>
        <v>0</v>
      </c>
      <c r="L20" s="230">
        <v>21</v>
      </c>
      <c r="M20" s="230">
        <f>G20*(1+L20/100)</f>
        <v>0</v>
      </c>
      <c r="N20" s="230">
        <v>1.536E-2</v>
      </c>
      <c r="O20" s="230">
        <f>ROUND(E20*N20,2)</f>
        <v>0.03</v>
      </c>
      <c r="P20" s="230">
        <v>0</v>
      </c>
      <c r="Q20" s="230">
        <f>ROUND(E20*P20,2)</f>
        <v>0</v>
      </c>
      <c r="R20" s="230"/>
      <c r="S20" s="230" t="s">
        <v>180</v>
      </c>
      <c r="T20" s="230" t="s">
        <v>194</v>
      </c>
      <c r="U20" s="230">
        <v>7.25</v>
      </c>
      <c r="V20" s="230">
        <f>ROUND(E20*U20,2)</f>
        <v>14.5</v>
      </c>
      <c r="W20" s="230"/>
      <c r="X20" s="230" t="s">
        <v>182</v>
      </c>
      <c r="Y20" s="210"/>
      <c r="Z20" s="210"/>
      <c r="AA20" s="210"/>
      <c r="AB20" s="210"/>
      <c r="AC20" s="210"/>
      <c r="AD20" s="210"/>
      <c r="AE20" s="210"/>
      <c r="AF20" s="210"/>
      <c r="AG20" s="210" t="s">
        <v>183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45">
        <v>11</v>
      </c>
      <c r="B21" s="246" t="s">
        <v>207</v>
      </c>
      <c r="C21" s="253" t="s">
        <v>208</v>
      </c>
      <c r="D21" s="247" t="s">
        <v>191</v>
      </c>
      <c r="E21" s="248">
        <v>1</v>
      </c>
      <c r="F21" s="249"/>
      <c r="G21" s="250">
        <f>ROUND(E21*F21,2)</f>
        <v>0</v>
      </c>
      <c r="H21" s="231"/>
      <c r="I21" s="230">
        <f>ROUND(E21*H21,2)</f>
        <v>0</v>
      </c>
      <c r="J21" s="231"/>
      <c r="K21" s="230">
        <f>ROUND(E21*J21,2)</f>
        <v>0</v>
      </c>
      <c r="L21" s="230">
        <v>21</v>
      </c>
      <c r="M21" s="230">
        <f>G21*(1+L21/100)</f>
        <v>0</v>
      </c>
      <c r="N21" s="230">
        <v>1.9970000000000002E-2</v>
      </c>
      <c r="O21" s="230">
        <f>ROUND(E21*N21,2)</f>
        <v>0.02</v>
      </c>
      <c r="P21" s="230">
        <v>0</v>
      </c>
      <c r="Q21" s="230">
        <f>ROUND(E21*P21,2)</f>
        <v>0</v>
      </c>
      <c r="R21" s="230"/>
      <c r="S21" s="230" t="s">
        <v>180</v>
      </c>
      <c r="T21" s="230" t="s">
        <v>194</v>
      </c>
      <c r="U21" s="230">
        <v>9.35</v>
      </c>
      <c r="V21" s="230">
        <f>ROUND(E21*U21,2)</f>
        <v>9.35</v>
      </c>
      <c r="W21" s="230"/>
      <c r="X21" s="230" t="s">
        <v>182</v>
      </c>
      <c r="Y21" s="210"/>
      <c r="Z21" s="210"/>
      <c r="AA21" s="210"/>
      <c r="AB21" s="210"/>
      <c r="AC21" s="210"/>
      <c r="AD21" s="210"/>
      <c r="AE21" s="210"/>
      <c r="AF21" s="210"/>
      <c r="AG21" s="210" t="s">
        <v>183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45">
        <v>12</v>
      </c>
      <c r="B22" s="246" t="s">
        <v>209</v>
      </c>
      <c r="C22" s="253" t="s">
        <v>210</v>
      </c>
      <c r="D22" s="247" t="s">
        <v>211</v>
      </c>
      <c r="E22" s="248">
        <v>5</v>
      </c>
      <c r="F22" s="249"/>
      <c r="G22" s="250">
        <f>ROUND(E22*F22,2)</f>
        <v>0</v>
      </c>
      <c r="H22" s="231"/>
      <c r="I22" s="230">
        <f>ROUND(E22*H22,2)</f>
        <v>0</v>
      </c>
      <c r="J22" s="231"/>
      <c r="K22" s="230">
        <f>ROUND(E22*J22,2)</f>
        <v>0</v>
      </c>
      <c r="L22" s="230">
        <v>21</v>
      </c>
      <c r="M22" s="230">
        <f>G22*(1+L22/100)</f>
        <v>0</v>
      </c>
      <c r="N22" s="230">
        <v>0</v>
      </c>
      <c r="O22" s="230">
        <f>ROUND(E22*N22,2)</f>
        <v>0</v>
      </c>
      <c r="P22" s="230">
        <v>0</v>
      </c>
      <c r="Q22" s="230">
        <f>ROUND(E22*P22,2)</f>
        <v>0</v>
      </c>
      <c r="R22" s="230"/>
      <c r="S22" s="230" t="s">
        <v>180</v>
      </c>
      <c r="T22" s="230" t="s">
        <v>194</v>
      </c>
      <c r="U22" s="230">
        <v>4.0430000000000001</v>
      </c>
      <c r="V22" s="230">
        <f>ROUND(E22*U22,2)</f>
        <v>20.22</v>
      </c>
      <c r="W22" s="230"/>
      <c r="X22" s="230" t="s">
        <v>182</v>
      </c>
      <c r="Y22" s="210"/>
      <c r="Z22" s="210"/>
      <c r="AA22" s="210"/>
      <c r="AB22" s="210"/>
      <c r="AC22" s="210"/>
      <c r="AD22" s="210"/>
      <c r="AE22" s="210"/>
      <c r="AF22" s="210"/>
      <c r="AG22" s="210" t="s">
        <v>183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45">
        <v>13</v>
      </c>
      <c r="B23" s="246" t="s">
        <v>212</v>
      </c>
      <c r="C23" s="253" t="s">
        <v>213</v>
      </c>
      <c r="D23" s="247" t="s">
        <v>179</v>
      </c>
      <c r="E23" s="248">
        <v>13</v>
      </c>
      <c r="F23" s="249"/>
      <c r="G23" s="250">
        <f>ROUND(E23*F23,2)</f>
        <v>0</v>
      </c>
      <c r="H23" s="231"/>
      <c r="I23" s="230">
        <f>ROUND(E23*H23,2)</f>
        <v>0</v>
      </c>
      <c r="J23" s="231"/>
      <c r="K23" s="230">
        <f>ROUND(E23*J23,2)</f>
        <v>0</v>
      </c>
      <c r="L23" s="230">
        <v>21</v>
      </c>
      <c r="M23" s="230">
        <f>G23*(1+L23/100)</f>
        <v>0</v>
      </c>
      <c r="N23" s="230">
        <v>0.182</v>
      </c>
      <c r="O23" s="230">
        <f>ROUND(E23*N23,2)</f>
        <v>2.37</v>
      </c>
      <c r="P23" s="230">
        <v>0.182</v>
      </c>
      <c r="Q23" s="230">
        <f>ROUND(E23*P23,2)</f>
        <v>2.37</v>
      </c>
      <c r="R23" s="230"/>
      <c r="S23" s="230" t="s">
        <v>187</v>
      </c>
      <c r="T23" s="230" t="s">
        <v>188</v>
      </c>
      <c r="U23" s="230">
        <v>0.23</v>
      </c>
      <c r="V23" s="230">
        <f>ROUND(E23*U23,2)</f>
        <v>2.99</v>
      </c>
      <c r="W23" s="230"/>
      <c r="X23" s="230" t="s">
        <v>182</v>
      </c>
      <c r="Y23" s="210"/>
      <c r="Z23" s="210"/>
      <c r="AA23" s="210"/>
      <c r="AB23" s="210"/>
      <c r="AC23" s="210"/>
      <c r="AD23" s="210"/>
      <c r="AE23" s="210"/>
      <c r="AF23" s="210"/>
      <c r="AG23" s="210" t="s">
        <v>183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ht="22.5" outlineLevel="1" x14ac:dyDescent="0.2">
      <c r="A24" s="245">
        <v>14</v>
      </c>
      <c r="B24" s="246" t="s">
        <v>214</v>
      </c>
      <c r="C24" s="253" t="s">
        <v>215</v>
      </c>
      <c r="D24" s="247" t="s">
        <v>216</v>
      </c>
      <c r="E24" s="248">
        <v>1</v>
      </c>
      <c r="F24" s="249"/>
      <c r="G24" s="250">
        <f>ROUND(E24*F24,2)</f>
        <v>0</v>
      </c>
      <c r="H24" s="231"/>
      <c r="I24" s="230">
        <f>ROUND(E24*H24,2)</f>
        <v>0</v>
      </c>
      <c r="J24" s="231"/>
      <c r="K24" s="230">
        <f>ROUND(E24*J24,2)</f>
        <v>0</v>
      </c>
      <c r="L24" s="230">
        <v>21</v>
      </c>
      <c r="M24" s="230">
        <f>G24*(1+L24/100)</f>
        <v>0</v>
      </c>
      <c r="N24" s="230">
        <v>0</v>
      </c>
      <c r="O24" s="230">
        <f>ROUND(E24*N24,2)</f>
        <v>0</v>
      </c>
      <c r="P24" s="230">
        <v>0</v>
      </c>
      <c r="Q24" s="230">
        <f>ROUND(E24*P24,2)</f>
        <v>0</v>
      </c>
      <c r="R24" s="230"/>
      <c r="S24" s="230" t="s">
        <v>187</v>
      </c>
      <c r="T24" s="230" t="s">
        <v>188</v>
      </c>
      <c r="U24" s="230">
        <v>0</v>
      </c>
      <c r="V24" s="230">
        <f>ROUND(E24*U24,2)</f>
        <v>0</v>
      </c>
      <c r="W24" s="230"/>
      <c r="X24" s="230" t="s">
        <v>217</v>
      </c>
      <c r="Y24" s="210"/>
      <c r="Z24" s="210"/>
      <c r="AA24" s="210"/>
      <c r="AB24" s="210"/>
      <c r="AC24" s="210"/>
      <c r="AD24" s="210"/>
      <c r="AE24" s="210"/>
      <c r="AF24" s="210"/>
      <c r="AG24" s="210" t="s">
        <v>218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x14ac:dyDescent="0.2">
      <c r="A25" s="233" t="s">
        <v>175</v>
      </c>
      <c r="B25" s="234" t="s">
        <v>133</v>
      </c>
      <c r="C25" s="252" t="s">
        <v>134</v>
      </c>
      <c r="D25" s="235"/>
      <c r="E25" s="236"/>
      <c r="F25" s="237"/>
      <c r="G25" s="238">
        <f>SUMIF(AG26:AG27,"&lt;&gt;NOR",G26:G27)</f>
        <v>0</v>
      </c>
      <c r="H25" s="232"/>
      <c r="I25" s="232">
        <f>SUM(I26:I27)</f>
        <v>0</v>
      </c>
      <c r="J25" s="232"/>
      <c r="K25" s="232">
        <f>SUM(K26:K27)</f>
        <v>0</v>
      </c>
      <c r="L25" s="232"/>
      <c r="M25" s="232">
        <f>SUM(M26:M27)</f>
        <v>0</v>
      </c>
      <c r="N25" s="232"/>
      <c r="O25" s="232">
        <f>SUM(O26:O27)</f>
        <v>0</v>
      </c>
      <c r="P25" s="232"/>
      <c r="Q25" s="232">
        <f>SUM(Q26:Q27)</f>
        <v>0.97</v>
      </c>
      <c r="R25" s="232"/>
      <c r="S25" s="232"/>
      <c r="T25" s="232"/>
      <c r="U25" s="232"/>
      <c r="V25" s="232">
        <f>SUM(V26:V27)</f>
        <v>23.68</v>
      </c>
      <c r="W25" s="232"/>
      <c r="X25" s="232"/>
      <c r="AG25" t="s">
        <v>176</v>
      </c>
    </row>
    <row r="26" spans="1:60" outlineLevel="1" x14ac:dyDescent="0.2">
      <c r="A26" s="245">
        <v>15</v>
      </c>
      <c r="B26" s="246" t="s">
        <v>219</v>
      </c>
      <c r="C26" s="253" t="s">
        <v>220</v>
      </c>
      <c r="D26" s="247" t="s">
        <v>179</v>
      </c>
      <c r="E26" s="248">
        <v>74</v>
      </c>
      <c r="F26" s="249"/>
      <c r="G26" s="250">
        <f>ROUND(E26*F26,2)</f>
        <v>0</v>
      </c>
      <c r="H26" s="231"/>
      <c r="I26" s="230">
        <f>ROUND(E26*H26,2)</f>
        <v>0</v>
      </c>
      <c r="J26" s="231"/>
      <c r="K26" s="230">
        <f>ROUND(E26*J26,2)</f>
        <v>0</v>
      </c>
      <c r="L26" s="230">
        <v>21</v>
      </c>
      <c r="M26" s="230">
        <f>G26*(1+L26/100)</f>
        <v>0</v>
      </c>
      <c r="N26" s="230">
        <v>5.0000000000000002E-5</v>
      </c>
      <c r="O26" s="230">
        <f>ROUND(E26*N26,2)</f>
        <v>0</v>
      </c>
      <c r="P26" s="230">
        <v>4.7299999999999998E-3</v>
      </c>
      <c r="Q26" s="230">
        <f>ROUND(E26*P26,2)</f>
        <v>0.35</v>
      </c>
      <c r="R26" s="230"/>
      <c r="S26" s="230" t="s">
        <v>180</v>
      </c>
      <c r="T26" s="230" t="s">
        <v>194</v>
      </c>
      <c r="U26" s="230">
        <v>0.13</v>
      </c>
      <c r="V26" s="230">
        <f>ROUND(E26*U26,2)</f>
        <v>9.6199999999999992</v>
      </c>
      <c r="W26" s="230"/>
      <c r="X26" s="230" t="s">
        <v>182</v>
      </c>
      <c r="Y26" s="210"/>
      <c r="Z26" s="210"/>
      <c r="AA26" s="210"/>
      <c r="AB26" s="210"/>
      <c r="AC26" s="210"/>
      <c r="AD26" s="210"/>
      <c r="AE26" s="210"/>
      <c r="AF26" s="210"/>
      <c r="AG26" s="210" t="s">
        <v>183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45">
        <v>16</v>
      </c>
      <c r="B27" s="246" t="s">
        <v>221</v>
      </c>
      <c r="C27" s="253" t="s">
        <v>222</v>
      </c>
      <c r="D27" s="247" t="s">
        <v>179</v>
      </c>
      <c r="E27" s="248">
        <v>74</v>
      </c>
      <c r="F27" s="249"/>
      <c r="G27" s="250">
        <f>ROUND(E27*F27,2)</f>
        <v>0</v>
      </c>
      <c r="H27" s="231"/>
      <c r="I27" s="230">
        <f>ROUND(E27*H27,2)</f>
        <v>0</v>
      </c>
      <c r="J27" s="231"/>
      <c r="K27" s="230">
        <f>ROUND(E27*J27,2)</f>
        <v>0</v>
      </c>
      <c r="L27" s="230">
        <v>21</v>
      </c>
      <c r="M27" s="230">
        <f>G27*(1+L27/100)</f>
        <v>0</v>
      </c>
      <c r="N27" s="230">
        <v>6.0000000000000002E-5</v>
      </c>
      <c r="O27" s="230">
        <f>ROUND(E27*N27,2)</f>
        <v>0</v>
      </c>
      <c r="P27" s="230">
        <v>8.4100000000000008E-3</v>
      </c>
      <c r="Q27" s="230">
        <f>ROUND(E27*P27,2)</f>
        <v>0.62</v>
      </c>
      <c r="R27" s="230"/>
      <c r="S27" s="230" t="s">
        <v>180</v>
      </c>
      <c r="T27" s="230" t="s">
        <v>194</v>
      </c>
      <c r="U27" s="230">
        <v>0.19</v>
      </c>
      <c r="V27" s="230">
        <f>ROUND(E27*U27,2)</f>
        <v>14.06</v>
      </c>
      <c r="W27" s="230"/>
      <c r="X27" s="230" t="s">
        <v>182</v>
      </c>
      <c r="Y27" s="210"/>
      <c r="Z27" s="210"/>
      <c r="AA27" s="210"/>
      <c r="AB27" s="210"/>
      <c r="AC27" s="210"/>
      <c r="AD27" s="210"/>
      <c r="AE27" s="210"/>
      <c r="AF27" s="210"/>
      <c r="AG27" s="210" t="s">
        <v>183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x14ac:dyDescent="0.2">
      <c r="A28" s="233" t="s">
        <v>175</v>
      </c>
      <c r="B28" s="234" t="s">
        <v>135</v>
      </c>
      <c r="C28" s="252" t="s">
        <v>136</v>
      </c>
      <c r="D28" s="235"/>
      <c r="E28" s="236"/>
      <c r="F28" s="237"/>
      <c r="G28" s="238">
        <f>SUMIF(AG29:AG30,"&lt;&gt;NOR",G29:G30)</f>
        <v>0</v>
      </c>
      <c r="H28" s="232"/>
      <c r="I28" s="232">
        <f>SUM(I29:I30)</f>
        <v>0</v>
      </c>
      <c r="J28" s="232"/>
      <c r="K28" s="232">
        <f>SUM(K29:K30)</f>
        <v>0</v>
      </c>
      <c r="L28" s="232"/>
      <c r="M28" s="232">
        <f>SUM(M29:M30)</f>
        <v>0</v>
      </c>
      <c r="N28" s="232"/>
      <c r="O28" s="232">
        <f>SUM(O29:O30)</f>
        <v>0</v>
      </c>
      <c r="P28" s="232"/>
      <c r="Q28" s="232">
        <f>SUM(Q29:Q30)</f>
        <v>0.74</v>
      </c>
      <c r="R28" s="232"/>
      <c r="S28" s="232"/>
      <c r="T28" s="232"/>
      <c r="U28" s="232"/>
      <c r="V28" s="232">
        <f>SUM(V29:V30)</f>
        <v>21.78</v>
      </c>
      <c r="W28" s="232"/>
      <c r="X28" s="232"/>
      <c r="AG28" t="s">
        <v>176</v>
      </c>
    </row>
    <row r="29" spans="1:60" outlineLevel="1" x14ac:dyDescent="0.2">
      <c r="A29" s="245">
        <v>17</v>
      </c>
      <c r="B29" s="246" t="s">
        <v>223</v>
      </c>
      <c r="C29" s="253" t="s">
        <v>224</v>
      </c>
      <c r="D29" s="247" t="s">
        <v>191</v>
      </c>
      <c r="E29" s="248">
        <v>31</v>
      </c>
      <c r="F29" s="249"/>
      <c r="G29" s="250">
        <f>ROUND(E29*F29,2)</f>
        <v>0</v>
      </c>
      <c r="H29" s="231"/>
      <c r="I29" s="230">
        <f>ROUND(E29*H29,2)</f>
        <v>0</v>
      </c>
      <c r="J29" s="231"/>
      <c r="K29" s="230">
        <f>ROUND(E29*J29,2)</f>
        <v>0</v>
      </c>
      <c r="L29" s="230">
        <v>21</v>
      </c>
      <c r="M29" s="230">
        <f>G29*(1+L29/100)</f>
        <v>0</v>
      </c>
      <c r="N29" s="230">
        <v>2.0000000000000002E-5</v>
      </c>
      <c r="O29" s="230">
        <f>ROUND(E29*N29,2)</f>
        <v>0</v>
      </c>
      <c r="P29" s="230">
        <v>1.4E-2</v>
      </c>
      <c r="Q29" s="230">
        <f>ROUND(E29*P29,2)</f>
        <v>0.43</v>
      </c>
      <c r="R29" s="230"/>
      <c r="S29" s="230" t="s">
        <v>180</v>
      </c>
      <c r="T29" s="230" t="s">
        <v>194</v>
      </c>
      <c r="U29" s="230">
        <v>0.52</v>
      </c>
      <c r="V29" s="230">
        <f>ROUND(E29*U29,2)</f>
        <v>16.12</v>
      </c>
      <c r="W29" s="230"/>
      <c r="X29" s="230" t="s">
        <v>182</v>
      </c>
      <c r="Y29" s="210"/>
      <c r="Z29" s="210"/>
      <c r="AA29" s="210"/>
      <c r="AB29" s="210"/>
      <c r="AC29" s="210"/>
      <c r="AD29" s="210"/>
      <c r="AE29" s="210"/>
      <c r="AF29" s="210"/>
      <c r="AG29" s="210" t="s">
        <v>183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45">
        <v>18</v>
      </c>
      <c r="B30" s="246" t="s">
        <v>225</v>
      </c>
      <c r="C30" s="253" t="s">
        <v>226</v>
      </c>
      <c r="D30" s="247" t="s">
        <v>191</v>
      </c>
      <c r="E30" s="248">
        <v>8</v>
      </c>
      <c r="F30" s="249"/>
      <c r="G30" s="250">
        <f>ROUND(E30*F30,2)</f>
        <v>0</v>
      </c>
      <c r="H30" s="231"/>
      <c r="I30" s="230">
        <f>ROUND(E30*H30,2)</f>
        <v>0</v>
      </c>
      <c r="J30" s="231"/>
      <c r="K30" s="230">
        <f>ROUND(E30*J30,2)</f>
        <v>0</v>
      </c>
      <c r="L30" s="230">
        <v>21</v>
      </c>
      <c r="M30" s="230">
        <f>G30*(1+L30/100)</f>
        <v>0</v>
      </c>
      <c r="N30" s="230">
        <v>2.0000000000000002E-5</v>
      </c>
      <c r="O30" s="230">
        <f>ROUND(E30*N30,2)</f>
        <v>0</v>
      </c>
      <c r="P30" s="230">
        <v>3.9E-2</v>
      </c>
      <c r="Q30" s="230">
        <f>ROUND(E30*P30,2)</f>
        <v>0.31</v>
      </c>
      <c r="R30" s="230"/>
      <c r="S30" s="230" t="s">
        <v>180</v>
      </c>
      <c r="T30" s="230" t="s">
        <v>194</v>
      </c>
      <c r="U30" s="230">
        <v>0.70699999999999996</v>
      </c>
      <c r="V30" s="230">
        <f>ROUND(E30*U30,2)</f>
        <v>5.66</v>
      </c>
      <c r="W30" s="230"/>
      <c r="X30" s="230" t="s">
        <v>182</v>
      </c>
      <c r="Y30" s="210"/>
      <c r="Z30" s="210"/>
      <c r="AA30" s="210"/>
      <c r="AB30" s="210"/>
      <c r="AC30" s="210"/>
      <c r="AD30" s="210"/>
      <c r="AE30" s="210"/>
      <c r="AF30" s="210"/>
      <c r="AG30" s="210" t="s">
        <v>183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x14ac:dyDescent="0.2">
      <c r="A31" s="233" t="s">
        <v>175</v>
      </c>
      <c r="B31" s="234" t="s">
        <v>141</v>
      </c>
      <c r="C31" s="252" t="s">
        <v>142</v>
      </c>
      <c r="D31" s="235"/>
      <c r="E31" s="236"/>
      <c r="F31" s="237"/>
      <c r="G31" s="238">
        <f>SUMIF(AG32:AG32,"&lt;&gt;NOR",G32:G32)</f>
        <v>0</v>
      </c>
      <c r="H31" s="232"/>
      <c r="I31" s="232">
        <f>SUM(I32:I32)</f>
        <v>0</v>
      </c>
      <c r="J31" s="232"/>
      <c r="K31" s="232">
        <f>SUM(K32:K32)</f>
        <v>0</v>
      </c>
      <c r="L31" s="232"/>
      <c r="M31" s="232">
        <f>SUM(M32:M32)</f>
        <v>0</v>
      </c>
      <c r="N31" s="232"/>
      <c r="O31" s="232">
        <f>SUM(O32:O32)</f>
        <v>0</v>
      </c>
      <c r="P31" s="232"/>
      <c r="Q31" s="232">
        <f>SUM(Q32:Q32)</f>
        <v>0</v>
      </c>
      <c r="R31" s="232"/>
      <c r="S31" s="232"/>
      <c r="T31" s="232"/>
      <c r="U31" s="232"/>
      <c r="V31" s="232">
        <f>SUM(V32:V32)</f>
        <v>0</v>
      </c>
      <c r="W31" s="232"/>
      <c r="X31" s="232"/>
      <c r="AG31" t="s">
        <v>176</v>
      </c>
    </row>
    <row r="32" spans="1:60" outlineLevel="1" x14ac:dyDescent="0.2">
      <c r="A32" s="239">
        <v>19</v>
      </c>
      <c r="B32" s="240" t="s">
        <v>227</v>
      </c>
      <c r="C32" s="254" t="s">
        <v>228</v>
      </c>
      <c r="D32" s="241" t="s">
        <v>186</v>
      </c>
      <c r="E32" s="242">
        <v>1</v>
      </c>
      <c r="F32" s="243"/>
      <c r="G32" s="244">
        <f>ROUND(E32*F32,2)</f>
        <v>0</v>
      </c>
      <c r="H32" s="231"/>
      <c r="I32" s="230">
        <f>ROUND(E32*H32,2)</f>
        <v>0</v>
      </c>
      <c r="J32" s="231"/>
      <c r="K32" s="230">
        <f>ROUND(E32*J32,2)</f>
        <v>0</v>
      </c>
      <c r="L32" s="230">
        <v>21</v>
      </c>
      <c r="M32" s="230">
        <f>G32*(1+L32/100)</f>
        <v>0</v>
      </c>
      <c r="N32" s="230">
        <v>0</v>
      </c>
      <c r="O32" s="230">
        <f>ROUND(E32*N32,2)</f>
        <v>0</v>
      </c>
      <c r="P32" s="230">
        <v>0</v>
      </c>
      <c r="Q32" s="230">
        <f>ROUND(E32*P32,2)</f>
        <v>0</v>
      </c>
      <c r="R32" s="230"/>
      <c r="S32" s="230" t="s">
        <v>187</v>
      </c>
      <c r="T32" s="230" t="s">
        <v>188</v>
      </c>
      <c r="U32" s="230">
        <v>0</v>
      </c>
      <c r="V32" s="230">
        <f>ROUND(E32*U32,2)</f>
        <v>0</v>
      </c>
      <c r="W32" s="230"/>
      <c r="X32" s="230" t="s">
        <v>217</v>
      </c>
      <c r="Y32" s="210"/>
      <c r="Z32" s="210"/>
      <c r="AA32" s="210"/>
      <c r="AB32" s="210"/>
      <c r="AC32" s="210"/>
      <c r="AD32" s="210"/>
      <c r="AE32" s="210"/>
      <c r="AF32" s="210"/>
      <c r="AG32" s="210" t="s">
        <v>229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33" x14ac:dyDescent="0.2">
      <c r="A33" s="3"/>
      <c r="B33" s="4"/>
      <c r="C33" s="255"/>
      <c r="D33" s="6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AE33">
        <v>15</v>
      </c>
      <c r="AF33">
        <v>21</v>
      </c>
      <c r="AG33" t="s">
        <v>162</v>
      </c>
    </row>
    <row r="34" spans="1:33" x14ac:dyDescent="0.2">
      <c r="A34" s="213"/>
      <c r="B34" s="214" t="s">
        <v>31</v>
      </c>
      <c r="C34" s="256"/>
      <c r="D34" s="215"/>
      <c r="E34" s="216"/>
      <c r="F34" s="216"/>
      <c r="G34" s="251">
        <f>G8+G11+G13+G25+G28+G31</f>
        <v>0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AE34">
        <f>SUMIF(L7:L32,AE33,G7:G32)</f>
        <v>0</v>
      </c>
      <c r="AF34">
        <f>SUMIF(L7:L32,AF33,G7:G32)</f>
        <v>0</v>
      </c>
      <c r="AG34" t="s">
        <v>230</v>
      </c>
    </row>
    <row r="35" spans="1:33" x14ac:dyDescent="0.2">
      <c r="A35" s="3"/>
      <c r="B35" s="4"/>
      <c r="C35" s="255"/>
      <c r="D35" s="6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33" x14ac:dyDescent="0.2">
      <c r="A36" s="3"/>
      <c r="B36" s="4"/>
      <c r="C36" s="255"/>
      <c r="D36" s="6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33" x14ac:dyDescent="0.2">
      <c r="A37" s="217" t="s">
        <v>231</v>
      </c>
      <c r="B37" s="217"/>
      <c r="C37" s="257"/>
      <c r="D37" s="6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33" x14ac:dyDescent="0.2">
      <c r="A38" s="218"/>
      <c r="B38" s="219"/>
      <c r="C38" s="258"/>
      <c r="D38" s="219"/>
      <c r="E38" s="219"/>
      <c r="F38" s="219"/>
      <c r="G38" s="220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AG38" t="s">
        <v>232</v>
      </c>
    </row>
    <row r="39" spans="1:33" x14ac:dyDescent="0.2">
      <c r="A39" s="221"/>
      <c r="B39" s="222"/>
      <c r="C39" s="259"/>
      <c r="D39" s="222"/>
      <c r="E39" s="222"/>
      <c r="F39" s="222"/>
      <c r="G39" s="22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33" x14ac:dyDescent="0.2">
      <c r="A40" s="221"/>
      <c r="B40" s="222"/>
      <c r="C40" s="259"/>
      <c r="D40" s="222"/>
      <c r="E40" s="222"/>
      <c r="F40" s="222"/>
      <c r="G40" s="22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33" x14ac:dyDescent="0.2">
      <c r="A41" s="221"/>
      <c r="B41" s="222"/>
      <c r="C41" s="259"/>
      <c r="D41" s="222"/>
      <c r="E41" s="222"/>
      <c r="F41" s="222"/>
      <c r="G41" s="22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33" x14ac:dyDescent="0.2">
      <c r="A42" s="224"/>
      <c r="B42" s="225"/>
      <c r="C42" s="260"/>
      <c r="D42" s="225"/>
      <c r="E42" s="225"/>
      <c r="F42" s="225"/>
      <c r="G42" s="226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1:33" x14ac:dyDescent="0.2">
      <c r="A43" s="3"/>
      <c r="B43" s="4"/>
      <c r="C43" s="255"/>
      <c r="D43" s="6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1:33" x14ac:dyDescent="0.2">
      <c r="C44" s="261"/>
      <c r="D44" s="10"/>
      <c r="AG44" t="s">
        <v>233</v>
      </c>
    </row>
    <row r="45" spans="1:33" x14ac:dyDescent="0.2">
      <c r="D45" s="10"/>
    </row>
    <row r="46" spans="1:33" x14ac:dyDescent="0.2">
      <c r="D46" s="10"/>
    </row>
    <row r="47" spans="1:33" x14ac:dyDescent="0.2">
      <c r="D47" s="10"/>
    </row>
    <row r="48" spans="1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37:C37"/>
    <mergeCell ref="A38:G42"/>
  </mergeCells>
  <pageMargins left="0.59055118110236204" right="0.196850393700787" top="0.78740157499999996" bottom="0.78740157499999996" header="0.3" footer="0.3"/>
  <pageSetup paperSize="9" orientation="portrait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38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150</v>
      </c>
    </row>
    <row r="2" spans="1:60" ht="24.95" customHeight="1" x14ac:dyDescent="0.2">
      <c r="A2" s="196" t="s">
        <v>8</v>
      </c>
      <c r="B2" s="49" t="s">
        <v>44</v>
      </c>
      <c r="C2" s="199" t="s">
        <v>45</v>
      </c>
      <c r="D2" s="197"/>
      <c r="E2" s="197"/>
      <c r="F2" s="197"/>
      <c r="G2" s="198"/>
      <c r="AG2" t="s">
        <v>151</v>
      </c>
    </row>
    <row r="3" spans="1:60" ht="24.95" customHeight="1" x14ac:dyDescent="0.2">
      <c r="A3" s="196" t="s">
        <v>9</v>
      </c>
      <c r="B3" s="49" t="s">
        <v>47</v>
      </c>
      <c r="C3" s="199" t="s">
        <v>48</v>
      </c>
      <c r="D3" s="197"/>
      <c r="E3" s="197"/>
      <c r="F3" s="197"/>
      <c r="G3" s="198"/>
      <c r="AC3" s="175" t="s">
        <v>151</v>
      </c>
      <c r="AG3" t="s">
        <v>152</v>
      </c>
    </row>
    <row r="4" spans="1:60" ht="24.95" customHeight="1" x14ac:dyDescent="0.2">
      <c r="A4" s="200" t="s">
        <v>10</v>
      </c>
      <c r="B4" s="201" t="s">
        <v>51</v>
      </c>
      <c r="C4" s="202" t="s">
        <v>52</v>
      </c>
      <c r="D4" s="203"/>
      <c r="E4" s="203"/>
      <c r="F4" s="203"/>
      <c r="G4" s="204"/>
      <c r="AG4" t="s">
        <v>153</v>
      </c>
    </row>
    <row r="5" spans="1:60" x14ac:dyDescent="0.2">
      <c r="D5" s="10"/>
    </row>
    <row r="6" spans="1:60" ht="38.25" x14ac:dyDescent="0.2">
      <c r="A6" s="206" t="s">
        <v>154</v>
      </c>
      <c r="B6" s="208" t="s">
        <v>155</v>
      </c>
      <c r="C6" s="208" t="s">
        <v>156</v>
      </c>
      <c r="D6" s="207" t="s">
        <v>157</v>
      </c>
      <c r="E6" s="206" t="s">
        <v>158</v>
      </c>
      <c r="F6" s="205" t="s">
        <v>159</v>
      </c>
      <c r="G6" s="206" t="s">
        <v>31</v>
      </c>
      <c r="H6" s="209" t="s">
        <v>32</v>
      </c>
      <c r="I6" s="209" t="s">
        <v>160</v>
      </c>
      <c r="J6" s="209" t="s">
        <v>33</v>
      </c>
      <c r="K6" s="209" t="s">
        <v>161</v>
      </c>
      <c r="L6" s="209" t="s">
        <v>162</v>
      </c>
      <c r="M6" s="209" t="s">
        <v>163</v>
      </c>
      <c r="N6" s="209" t="s">
        <v>164</v>
      </c>
      <c r="O6" s="209" t="s">
        <v>165</v>
      </c>
      <c r="P6" s="209" t="s">
        <v>166</v>
      </c>
      <c r="Q6" s="209" t="s">
        <v>167</v>
      </c>
      <c r="R6" s="209" t="s">
        <v>168</v>
      </c>
      <c r="S6" s="209" t="s">
        <v>169</v>
      </c>
      <c r="T6" s="209" t="s">
        <v>170</v>
      </c>
      <c r="U6" s="209" t="s">
        <v>171</v>
      </c>
      <c r="V6" s="209" t="s">
        <v>172</v>
      </c>
      <c r="W6" s="209" t="s">
        <v>173</v>
      </c>
      <c r="X6" s="209" t="s">
        <v>174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33" t="s">
        <v>175</v>
      </c>
      <c r="B8" s="234" t="s">
        <v>121</v>
      </c>
      <c r="C8" s="252" t="s">
        <v>122</v>
      </c>
      <c r="D8" s="235"/>
      <c r="E8" s="236"/>
      <c r="F8" s="237"/>
      <c r="G8" s="238">
        <f>SUMIF(AG9:AG9,"&lt;&gt;NOR",G9:G9)</f>
        <v>0</v>
      </c>
      <c r="H8" s="232"/>
      <c r="I8" s="232">
        <f>SUM(I9:I9)</f>
        <v>0</v>
      </c>
      <c r="J8" s="232"/>
      <c r="K8" s="232">
        <f>SUM(K9:K9)</f>
        <v>0</v>
      </c>
      <c r="L8" s="232"/>
      <c r="M8" s="232">
        <f>SUM(M9:M9)</f>
        <v>0</v>
      </c>
      <c r="N8" s="232"/>
      <c r="O8" s="232">
        <f>SUM(O9:O9)</f>
        <v>0</v>
      </c>
      <c r="P8" s="232"/>
      <c r="Q8" s="232">
        <f>SUM(Q9:Q9)</f>
        <v>0.48</v>
      </c>
      <c r="R8" s="232"/>
      <c r="S8" s="232"/>
      <c r="T8" s="232"/>
      <c r="U8" s="232"/>
      <c r="V8" s="232">
        <f>SUM(V9:V9)</f>
        <v>7.5</v>
      </c>
      <c r="W8" s="232"/>
      <c r="X8" s="232"/>
      <c r="AG8" t="s">
        <v>176</v>
      </c>
    </row>
    <row r="9" spans="1:60" outlineLevel="1" x14ac:dyDescent="0.2">
      <c r="A9" s="245">
        <v>1</v>
      </c>
      <c r="B9" s="246" t="s">
        <v>234</v>
      </c>
      <c r="C9" s="253" t="s">
        <v>235</v>
      </c>
      <c r="D9" s="247" t="s">
        <v>236</v>
      </c>
      <c r="E9" s="248">
        <v>10</v>
      </c>
      <c r="F9" s="249"/>
      <c r="G9" s="250">
        <f>ROUND(E9*F9,2)</f>
        <v>0</v>
      </c>
      <c r="H9" s="231"/>
      <c r="I9" s="230">
        <f>ROUND(E9*H9,2)</f>
        <v>0</v>
      </c>
      <c r="J9" s="231"/>
      <c r="K9" s="230">
        <f>ROUND(E9*J9,2)</f>
        <v>0</v>
      </c>
      <c r="L9" s="230">
        <v>21</v>
      </c>
      <c r="M9" s="230">
        <f>G9*(1+L9/100)</f>
        <v>0</v>
      </c>
      <c r="N9" s="230">
        <v>0</v>
      </c>
      <c r="O9" s="230">
        <f>ROUND(E9*N9,2)</f>
        <v>0</v>
      </c>
      <c r="P9" s="230">
        <v>4.8099999999999997E-2</v>
      </c>
      <c r="Q9" s="230">
        <f>ROUND(E9*P9,2)</f>
        <v>0.48</v>
      </c>
      <c r="R9" s="230"/>
      <c r="S9" s="230" t="s">
        <v>180</v>
      </c>
      <c r="T9" s="230" t="s">
        <v>188</v>
      </c>
      <c r="U9" s="230">
        <v>0.75</v>
      </c>
      <c r="V9" s="230">
        <f>ROUND(E9*U9,2)</f>
        <v>7.5</v>
      </c>
      <c r="W9" s="230"/>
      <c r="X9" s="230" t="s">
        <v>182</v>
      </c>
      <c r="Y9" s="210"/>
      <c r="Z9" s="210"/>
      <c r="AA9" s="210"/>
      <c r="AB9" s="210"/>
      <c r="AC9" s="210"/>
      <c r="AD9" s="210"/>
      <c r="AE9" s="210"/>
      <c r="AF9" s="210"/>
      <c r="AG9" s="210" t="s">
        <v>183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x14ac:dyDescent="0.2">
      <c r="A10" s="233" t="s">
        <v>175</v>
      </c>
      <c r="B10" s="234" t="s">
        <v>125</v>
      </c>
      <c r="C10" s="252" t="s">
        <v>126</v>
      </c>
      <c r="D10" s="235"/>
      <c r="E10" s="236"/>
      <c r="F10" s="237"/>
      <c r="G10" s="238">
        <f>SUMIF(AG11:AG12,"&lt;&gt;NOR",G11:G12)</f>
        <v>0</v>
      </c>
      <c r="H10" s="232"/>
      <c r="I10" s="232">
        <f>SUM(I11:I12)</f>
        <v>0</v>
      </c>
      <c r="J10" s="232"/>
      <c r="K10" s="232">
        <f>SUM(K11:K12)</f>
        <v>0</v>
      </c>
      <c r="L10" s="232"/>
      <c r="M10" s="232">
        <f>SUM(M11:M12)</f>
        <v>0</v>
      </c>
      <c r="N10" s="232"/>
      <c r="O10" s="232">
        <f>SUM(O11:O12)</f>
        <v>0</v>
      </c>
      <c r="P10" s="232"/>
      <c r="Q10" s="232">
        <f>SUM(Q11:Q12)</f>
        <v>0.36</v>
      </c>
      <c r="R10" s="232"/>
      <c r="S10" s="232"/>
      <c r="T10" s="232"/>
      <c r="U10" s="232"/>
      <c r="V10" s="232">
        <f>SUM(V11:V12)</f>
        <v>4.26</v>
      </c>
      <c r="W10" s="232"/>
      <c r="X10" s="232"/>
      <c r="AG10" t="s">
        <v>176</v>
      </c>
    </row>
    <row r="11" spans="1:60" outlineLevel="1" x14ac:dyDescent="0.2">
      <c r="A11" s="245">
        <v>2</v>
      </c>
      <c r="B11" s="246" t="s">
        <v>177</v>
      </c>
      <c r="C11" s="253" t="s">
        <v>178</v>
      </c>
      <c r="D11" s="247" t="s">
        <v>179</v>
      </c>
      <c r="E11" s="248">
        <v>30</v>
      </c>
      <c r="F11" s="249"/>
      <c r="G11" s="250">
        <f>ROUND(E11*F11,2)</f>
        <v>0</v>
      </c>
      <c r="H11" s="231"/>
      <c r="I11" s="230">
        <f>ROUND(E11*H11,2)</f>
        <v>0</v>
      </c>
      <c r="J11" s="231"/>
      <c r="K11" s="230">
        <f>ROUND(E11*J11,2)</f>
        <v>0</v>
      </c>
      <c r="L11" s="230">
        <v>21</v>
      </c>
      <c r="M11" s="230">
        <f>G11*(1+L11/100)</f>
        <v>0</v>
      </c>
      <c r="N11" s="230">
        <v>1.1E-4</v>
      </c>
      <c r="O11" s="230">
        <f>ROUND(E11*N11,2)</f>
        <v>0</v>
      </c>
      <c r="P11" s="230">
        <v>2.15E-3</v>
      </c>
      <c r="Q11" s="230">
        <f>ROUND(E11*P11,2)</f>
        <v>0.06</v>
      </c>
      <c r="R11" s="230"/>
      <c r="S11" s="230" t="s">
        <v>180</v>
      </c>
      <c r="T11" s="230" t="s">
        <v>181</v>
      </c>
      <c r="U11" s="230">
        <v>0.03</v>
      </c>
      <c r="V11" s="230">
        <f>ROUND(E11*U11,2)</f>
        <v>0.9</v>
      </c>
      <c r="W11" s="230"/>
      <c r="X11" s="230" t="s">
        <v>182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183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45">
        <v>3</v>
      </c>
      <c r="B12" s="246" t="s">
        <v>184</v>
      </c>
      <c r="C12" s="253" t="s">
        <v>185</v>
      </c>
      <c r="D12" s="247" t="s">
        <v>186</v>
      </c>
      <c r="E12" s="248">
        <v>4</v>
      </c>
      <c r="F12" s="249"/>
      <c r="G12" s="250">
        <f>ROUND(E12*F12,2)</f>
        <v>0</v>
      </c>
      <c r="H12" s="231"/>
      <c r="I12" s="230">
        <f>ROUND(E12*H12,2)</f>
        <v>0</v>
      </c>
      <c r="J12" s="231"/>
      <c r="K12" s="230">
        <f>ROUND(E12*J12,2)</f>
        <v>0</v>
      </c>
      <c r="L12" s="230">
        <v>21</v>
      </c>
      <c r="M12" s="230">
        <f>G12*(1+L12/100)</f>
        <v>0</v>
      </c>
      <c r="N12" s="230">
        <v>0</v>
      </c>
      <c r="O12" s="230">
        <f>ROUND(E12*N12,2)</f>
        <v>0</v>
      </c>
      <c r="P12" s="230">
        <v>7.5259999999999994E-2</v>
      </c>
      <c r="Q12" s="230">
        <f>ROUND(E12*P12,2)</f>
        <v>0.3</v>
      </c>
      <c r="R12" s="230"/>
      <c r="S12" s="230" t="s">
        <v>187</v>
      </c>
      <c r="T12" s="230" t="s">
        <v>188</v>
      </c>
      <c r="U12" s="230">
        <v>0.84</v>
      </c>
      <c r="V12" s="230">
        <f>ROUND(E12*U12,2)</f>
        <v>3.36</v>
      </c>
      <c r="W12" s="230"/>
      <c r="X12" s="230" t="s">
        <v>182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183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x14ac:dyDescent="0.2">
      <c r="A13" s="233" t="s">
        <v>175</v>
      </c>
      <c r="B13" s="234" t="s">
        <v>131</v>
      </c>
      <c r="C13" s="252" t="s">
        <v>132</v>
      </c>
      <c r="D13" s="235"/>
      <c r="E13" s="236"/>
      <c r="F13" s="237"/>
      <c r="G13" s="238">
        <f>SUMIF(AG14:AG28,"&lt;&gt;NOR",G14:G28)</f>
        <v>0</v>
      </c>
      <c r="H13" s="232"/>
      <c r="I13" s="232">
        <f>SUM(I14:I28)</f>
        <v>0</v>
      </c>
      <c r="J13" s="232"/>
      <c r="K13" s="232">
        <f>SUM(K14:K28)</f>
        <v>0</v>
      </c>
      <c r="L13" s="232"/>
      <c r="M13" s="232">
        <f>SUM(M14:M28)</f>
        <v>0</v>
      </c>
      <c r="N13" s="232"/>
      <c r="O13" s="232">
        <f>SUM(O14:O28)</f>
        <v>15.399999999999999</v>
      </c>
      <c r="P13" s="232"/>
      <c r="Q13" s="232">
        <f>SUM(Q14:Q28)</f>
        <v>33.979999999999997</v>
      </c>
      <c r="R13" s="232"/>
      <c r="S13" s="232"/>
      <c r="T13" s="232"/>
      <c r="U13" s="232"/>
      <c r="V13" s="232">
        <f>SUM(V14:V28)</f>
        <v>173.59</v>
      </c>
      <c r="W13" s="232"/>
      <c r="X13" s="232"/>
      <c r="AG13" t="s">
        <v>176</v>
      </c>
    </row>
    <row r="14" spans="1:60" ht="22.5" outlineLevel="1" x14ac:dyDescent="0.2">
      <c r="A14" s="245">
        <v>4</v>
      </c>
      <c r="B14" s="246" t="s">
        <v>237</v>
      </c>
      <c r="C14" s="253" t="s">
        <v>238</v>
      </c>
      <c r="D14" s="247" t="s">
        <v>191</v>
      </c>
      <c r="E14" s="248">
        <v>2</v>
      </c>
      <c r="F14" s="249"/>
      <c r="G14" s="250">
        <f>ROUND(E14*F14,2)</f>
        <v>0</v>
      </c>
      <c r="H14" s="231"/>
      <c r="I14" s="230">
        <f>ROUND(E14*H14,2)</f>
        <v>0</v>
      </c>
      <c r="J14" s="231"/>
      <c r="K14" s="230">
        <f>ROUND(E14*J14,2)</f>
        <v>0</v>
      </c>
      <c r="L14" s="230">
        <v>21</v>
      </c>
      <c r="M14" s="230">
        <f>G14*(1+L14/100)</f>
        <v>0</v>
      </c>
      <c r="N14" s="230">
        <v>6.1199999999999996E-3</v>
      </c>
      <c r="O14" s="230">
        <f>ROUND(E14*N14,2)</f>
        <v>0.01</v>
      </c>
      <c r="P14" s="230">
        <v>6.585</v>
      </c>
      <c r="Q14" s="230">
        <f>ROUND(E14*P14,2)</f>
        <v>13.17</v>
      </c>
      <c r="R14" s="230"/>
      <c r="S14" s="230" t="s">
        <v>187</v>
      </c>
      <c r="T14" s="230" t="s">
        <v>188</v>
      </c>
      <c r="U14" s="230">
        <v>44.88</v>
      </c>
      <c r="V14" s="230">
        <f>ROUND(E14*U14,2)</f>
        <v>89.76</v>
      </c>
      <c r="W14" s="230"/>
      <c r="X14" s="230" t="s">
        <v>182</v>
      </c>
      <c r="Y14" s="210"/>
      <c r="Z14" s="210"/>
      <c r="AA14" s="210"/>
      <c r="AB14" s="210"/>
      <c r="AC14" s="210"/>
      <c r="AD14" s="210"/>
      <c r="AE14" s="210"/>
      <c r="AF14" s="210"/>
      <c r="AG14" s="210" t="s">
        <v>183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ht="22.5" outlineLevel="1" x14ac:dyDescent="0.2">
      <c r="A15" s="245">
        <v>5</v>
      </c>
      <c r="B15" s="246" t="s">
        <v>239</v>
      </c>
      <c r="C15" s="253" t="s">
        <v>240</v>
      </c>
      <c r="D15" s="247" t="s">
        <v>191</v>
      </c>
      <c r="E15" s="248">
        <v>2</v>
      </c>
      <c r="F15" s="249"/>
      <c r="G15" s="250">
        <f>ROUND(E15*F15,2)</f>
        <v>0</v>
      </c>
      <c r="H15" s="231"/>
      <c r="I15" s="230">
        <f>ROUND(E15*H15,2)</f>
        <v>0</v>
      </c>
      <c r="J15" s="231"/>
      <c r="K15" s="230">
        <f>ROUND(E15*J15,2)</f>
        <v>0</v>
      </c>
      <c r="L15" s="230">
        <v>21</v>
      </c>
      <c r="M15" s="230">
        <f>G15*(1+L15/100)</f>
        <v>0</v>
      </c>
      <c r="N15" s="230">
        <v>4.2300000000000003E-3</v>
      </c>
      <c r="O15" s="230">
        <f>ROUND(E15*N15,2)</f>
        <v>0.01</v>
      </c>
      <c r="P15" s="230">
        <v>2.17</v>
      </c>
      <c r="Q15" s="230">
        <f>ROUND(E15*P15,2)</f>
        <v>4.34</v>
      </c>
      <c r="R15" s="230"/>
      <c r="S15" s="230" t="s">
        <v>187</v>
      </c>
      <c r="T15" s="230" t="s">
        <v>188</v>
      </c>
      <c r="U15" s="230">
        <v>17.12</v>
      </c>
      <c r="V15" s="230">
        <f>ROUND(E15*U15,2)</f>
        <v>34.24</v>
      </c>
      <c r="W15" s="230"/>
      <c r="X15" s="230" t="s">
        <v>182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183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45">
        <v>6</v>
      </c>
      <c r="B16" s="246" t="s">
        <v>241</v>
      </c>
      <c r="C16" s="253" t="s">
        <v>242</v>
      </c>
      <c r="D16" s="247" t="s">
        <v>179</v>
      </c>
      <c r="E16" s="248">
        <v>32</v>
      </c>
      <c r="F16" s="249"/>
      <c r="G16" s="250">
        <f>ROUND(E16*F16,2)</f>
        <v>0</v>
      </c>
      <c r="H16" s="231"/>
      <c r="I16" s="230">
        <f>ROUND(E16*H16,2)</f>
        <v>0</v>
      </c>
      <c r="J16" s="231"/>
      <c r="K16" s="230">
        <f>ROUND(E16*J16,2)</f>
        <v>0</v>
      </c>
      <c r="L16" s="230">
        <v>21</v>
      </c>
      <c r="M16" s="230">
        <f>G16*(1+L16/100)</f>
        <v>0</v>
      </c>
      <c r="N16" s="230">
        <v>0.48</v>
      </c>
      <c r="O16" s="230">
        <f>ROUND(E16*N16,2)</f>
        <v>15.36</v>
      </c>
      <c r="P16" s="230">
        <v>0.48</v>
      </c>
      <c r="Q16" s="230">
        <f>ROUND(E16*P16,2)</f>
        <v>15.36</v>
      </c>
      <c r="R16" s="230"/>
      <c r="S16" s="230" t="s">
        <v>187</v>
      </c>
      <c r="T16" s="230" t="s">
        <v>188</v>
      </c>
      <c r="U16" s="230">
        <v>0.23</v>
      </c>
      <c r="V16" s="230">
        <f>ROUND(E16*U16,2)</f>
        <v>7.36</v>
      </c>
      <c r="W16" s="230"/>
      <c r="X16" s="230" t="s">
        <v>182</v>
      </c>
      <c r="Y16" s="210"/>
      <c r="Z16" s="210"/>
      <c r="AA16" s="210"/>
      <c r="AB16" s="210"/>
      <c r="AC16" s="210"/>
      <c r="AD16" s="210"/>
      <c r="AE16" s="210"/>
      <c r="AF16" s="210"/>
      <c r="AG16" s="210" t="s">
        <v>183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ht="22.5" outlineLevel="1" x14ac:dyDescent="0.2">
      <c r="A17" s="245">
        <v>7</v>
      </c>
      <c r="B17" s="246" t="s">
        <v>243</v>
      </c>
      <c r="C17" s="253" t="s">
        <v>244</v>
      </c>
      <c r="D17" s="247" t="s">
        <v>179</v>
      </c>
      <c r="E17" s="248">
        <v>28</v>
      </c>
      <c r="F17" s="249"/>
      <c r="G17" s="250">
        <f>ROUND(E17*F17,2)</f>
        <v>0</v>
      </c>
      <c r="H17" s="231"/>
      <c r="I17" s="230">
        <f>ROUND(E17*H17,2)</f>
        <v>0</v>
      </c>
      <c r="J17" s="231"/>
      <c r="K17" s="230">
        <f>ROUND(E17*J17,2)</f>
        <v>0</v>
      </c>
      <c r="L17" s="230">
        <v>21</v>
      </c>
      <c r="M17" s="230">
        <f>G17*(1+L17/100)</f>
        <v>0</v>
      </c>
      <c r="N17" s="230">
        <v>8.0000000000000007E-5</v>
      </c>
      <c r="O17" s="230">
        <f>ROUND(E17*N17,2)</f>
        <v>0</v>
      </c>
      <c r="P17" s="230">
        <v>0</v>
      </c>
      <c r="Q17" s="230">
        <f>ROUND(E17*P17,2)</f>
        <v>0</v>
      </c>
      <c r="R17" s="230"/>
      <c r="S17" s="230" t="s">
        <v>187</v>
      </c>
      <c r="T17" s="230" t="s">
        <v>188</v>
      </c>
      <c r="U17" s="230">
        <v>0.23</v>
      </c>
      <c r="V17" s="230">
        <f>ROUND(E17*U17,2)</f>
        <v>6.44</v>
      </c>
      <c r="W17" s="230"/>
      <c r="X17" s="230" t="s">
        <v>182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183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45">
        <v>8</v>
      </c>
      <c r="B18" s="246" t="s">
        <v>245</v>
      </c>
      <c r="C18" s="253" t="s">
        <v>246</v>
      </c>
      <c r="D18" s="247" t="s">
        <v>179</v>
      </c>
      <c r="E18" s="248">
        <v>4</v>
      </c>
      <c r="F18" s="249"/>
      <c r="G18" s="250">
        <f>ROUND(E18*F18,2)</f>
        <v>0</v>
      </c>
      <c r="H18" s="231"/>
      <c r="I18" s="230">
        <f>ROUND(E18*H18,2)</f>
        <v>0</v>
      </c>
      <c r="J18" s="231"/>
      <c r="K18" s="230">
        <f>ROUND(E18*J18,2)</f>
        <v>0</v>
      </c>
      <c r="L18" s="230">
        <v>21</v>
      </c>
      <c r="M18" s="230">
        <f>G18*(1+L18/100)</f>
        <v>0</v>
      </c>
      <c r="N18" s="230">
        <v>0</v>
      </c>
      <c r="O18" s="230">
        <f>ROUND(E18*N18,2)</f>
        <v>0</v>
      </c>
      <c r="P18" s="230">
        <v>9.3579999999999997E-2</v>
      </c>
      <c r="Q18" s="230">
        <f>ROUND(E18*P18,2)</f>
        <v>0.37</v>
      </c>
      <c r="R18" s="230"/>
      <c r="S18" s="230" t="s">
        <v>180</v>
      </c>
      <c r="T18" s="230" t="s">
        <v>181</v>
      </c>
      <c r="U18" s="230">
        <v>0.35</v>
      </c>
      <c r="V18" s="230">
        <f>ROUND(E18*U18,2)</f>
        <v>1.4</v>
      </c>
      <c r="W18" s="230"/>
      <c r="X18" s="230" t="s">
        <v>182</v>
      </c>
      <c r="Y18" s="210"/>
      <c r="Z18" s="210"/>
      <c r="AA18" s="210"/>
      <c r="AB18" s="210"/>
      <c r="AC18" s="210"/>
      <c r="AD18" s="210"/>
      <c r="AE18" s="210"/>
      <c r="AF18" s="210"/>
      <c r="AG18" s="210" t="s">
        <v>183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ht="22.5" outlineLevel="1" x14ac:dyDescent="0.2">
      <c r="A19" s="245">
        <v>9</v>
      </c>
      <c r="B19" s="246" t="s">
        <v>247</v>
      </c>
      <c r="C19" s="253" t="s">
        <v>248</v>
      </c>
      <c r="D19" s="247" t="s">
        <v>191</v>
      </c>
      <c r="E19" s="248">
        <v>2</v>
      </c>
      <c r="F19" s="249"/>
      <c r="G19" s="250">
        <f>ROUND(E19*F19,2)</f>
        <v>0</v>
      </c>
      <c r="H19" s="231"/>
      <c r="I19" s="230">
        <f>ROUND(E19*H19,2)</f>
        <v>0</v>
      </c>
      <c r="J19" s="231"/>
      <c r="K19" s="230">
        <f>ROUND(E19*J19,2)</f>
        <v>0</v>
      </c>
      <c r="L19" s="230">
        <v>21</v>
      </c>
      <c r="M19" s="230">
        <f>G19*(1+L19/100)</f>
        <v>0</v>
      </c>
      <c r="N19" s="230">
        <v>0</v>
      </c>
      <c r="O19" s="230">
        <f>ROUND(E19*N19,2)</f>
        <v>0</v>
      </c>
      <c r="P19" s="230">
        <v>0.159</v>
      </c>
      <c r="Q19" s="230">
        <f>ROUND(E19*P19,2)</f>
        <v>0.32</v>
      </c>
      <c r="R19" s="230"/>
      <c r="S19" s="230" t="s">
        <v>180</v>
      </c>
      <c r="T19" s="230" t="s">
        <v>181</v>
      </c>
      <c r="U19" s="230">
        <v>5.4390000000000001</v>
      </c>
      <c r="V19" s="230">
        <f>ROUND(E19*U19,2)</f>
        <v>10.88</v>
      </c>
      <c r="W19" s="230"/>
      <c r="X19" s="230" t="s">
        <v>182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183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45">
        <v>10</v>
      </c>
      <c r="B20" s="246" t="s">
        <v>249</v>
      </c>
      <c r="C20" s="253" t="s">
        <v>250</v>
      </c>
      <c r="D20" s="247" t="s">
        <v>191</v>
      </c>
      <c r="E20" s="248">
        <v>2</v>
      </c>
      <c r="F20" s="249"/>
      <c r="G20" s="250">
        <f>ROUND(E20*F20,2)</f>
        <v>0</v>
      </c>
      <c r="H20" s="231"/>
      <c r="I20" s="230">
        <f>ROUND(E20*H20,2)</f>
        <v>0</v>
      </c>
      <c r="J20" s="231"/>
      <c r="K20" s="230">
        <f>ROUND(E20*J20,2)</f>
        <v>0</v>
      </c>
      <c r="L20" s="230">
        <v>21</v>
      </c>
      <c r="M20" s="230">
        <f>G20*(1+L20/100)</f>
        <v>0</v>
      </c>
      <c r="N20" s="230">
        <v>6.9999999999999994E-5</v>
      </c>
      <c r="O20" s="230">
        <f>ROUND(E20*N20,2)</f>
        <v>0</v>
      </c>
      <c r="P20" s="230">
        <v>4.4999999999999997E-3</v>
      </c>
      <c r="Q20" s="230">
        <f>ROUND(E20*P20,2)</f>
        <v>0.01</v>
      </c>
      <c r="R20" s="230"/>
      <c r="S20" s="230" t="s">
        <v>180</v>
      </c>
      <c r="T20" s="230" t="s">
        <v>181</v>
      </c>
      <c r="U20" s="230">
        <v>0.42</v>
      </c>
      <c r="V20" s="230">
        <f>ROUND(E20*U20,2)</f>
        <v>0.84</v>
      </c>
      <c r="W20" s="230"/>
      <c r="X20" s="230" t="s">
        <v>182</v>
      </c>
      <c r="Y20" s="210"/>
      <c r="Z20" s="210"/>
      <c r="AA20" s="210"/>
      <c r="AB20" s="210"/>
      <c r="AC20" s="210"/>
      <c r="AD20" s="210"/>
      <c r="AE20" s="210"/>
      <c r="AF20" s="210"/>
      <c r="AG20" s="210" t="s">
        <v>183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45">
        <v>11</v>
      </c>
      <c r="B21" s="246" t="s">
        <v>251</v>
      </c>
      <c r="C21" s="253" t="s">
        <v>252</v>
      </c>
      <c r="D21" s="247" t="s">
        <v>191</v>
      </c>
      <c r="E21" s="248">
        <v>8</v>
      </c>
      <c r="F21" s="249"/>
      <c r="G21" s="250">
        <f>ROUND(E21*F21,2)</f>
        <v>0</v>
      </c>
      <c r="H21" s="231"/>
      <c r="I21" s="230">
        <f>ROUND(E21*H21,2)</f>
        <v>0</v>
      </c>
      <c r="J21" s="231"/>
      <c r="K21" s="230">
        <f>ROUND(E21*J21,2)</f>
        <v>0</v>
      </c>
      <c r="L21" s="230">
        <v>21</v>
      </c>
      <c r="M21" s="230">
        <f>G21*(1+L21/100)</f>
        <v>0</v>
      </c>
      <c r="N21" s="230">
        <v>6.9999999999999994E-5</v>
      </c>
      <c r="O21" s="230">
        <f>ROUND(E21*N21,2)</f>
        <v>0</v>
      </c>
      <c r="P21" s="230">
        <v>2.1000000000000001E-2</v>
      </c>
      <c r="Q21" s="230">
        <f>ROUND(E21*P21,2)</f>
        <v>0.17</v>
      </c>
      <c r="R21" s="230"/>
      <c r="S21" s="230" t="s">
        <v>180</v>
      </c>
      <c r="T21" s="230" t="s">
        <v>181</v>
      </c>
      <c r="U21" s="230">
        <v>0.43</v>
      </c>
      <c r="V21" s="230">
        <f>ROUND(E21*U21,2)</f>
        <v>3.44</v>
      </c>
      <c r="W21" s="230"/>
      <c r="X21" s="230" t="s">
        <v>182</v>
      </c>
      <c r="Y21" s="210"/>
      <c r="Z21" s="210"/>
      <c r="AA21" s="210"/>
      <c r="AB21" s="210"/>
      <c r="AC21" s="210"/>
      <c r="AD21" s="210"/>
      <c r="AE21" s="210"/>
      <c r="AF21" s="210"/>
      <c r="AG21" s="210" t="s">
        <v>183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45">
        <v>12</v>
      </c>
      <c r="B22" s="246" t="s">
        <v>253</v>
      </c>
      <c r="C22" s="253" t="s">
        <v>254</v>
      </c>
      <c r="D22" s="247" t="s">
        <v>191</v>
      </c>
      <c r="E22" s="248">
        <v>4</v>
      </c>
      <c r="F22" s="249"/>
      <c r="G22" s="250">
        <f>ROUND(E22*F22,2)</f>
        <v>0</v>
      </c>
      <c r="H22" s="231"/>
      <c r="I22" s="230">
        <f>ROUND(E22*H22,2)</f>
        <v>0</v>
      </c>
      <c r="J22" s="231"/>
      <c r="K22" s="230">
        <f>ROUND(E22*J22,2)</f>
        <v>0</v>
      </c>
      <c r="L22" s="230">
        <v>21</v>
      </c>
      <c r="M22" s="230">
        <f>G22*(1+L22/100)</f>
        <v>0</v>
      </c>
      <c r="N22" s="230">
        <v>6.9999999999999994E-5</v>
      </c>
      <c r="O22" s="230">
        <f>ROUND(E22*N22,2)</f>
        <v>0</v>
      </c>
      <c r="P22" s="230">
        <v>2.4E-2</v>
      </c>
      <c r="Q22" s="230">
        <f>ROUND(E22*P22,2)</f>
        <v>0.1</v>
      </c>
      <c r="R22" s="230"/>
      <c r="S22" s="230" t="s">
        <v>180</v>
      </c>
      <c r="T22" s="230" t="s">
        <v>181</v>
      </c>
      <c r="U22" s="230">
        <v>0.54</v>
      </c>
      <c r="V22" s="230">
        <f>ROUND(E22*U22,2)</f>
        <v>2.16</v>
      </c>
      <c r="W22" s="230"/>
      <c r="X22" s="230" t="s">
        <v>182</v>
      </c>
      <c r="Y22" s="210"/>
      <c r="Z22" s="210"/>
      <c r="AA22" s="210"/>
      <c r="AB22" s="210"/>
      <c r="AC22" s="210"/>
      <c r="AD22" s="210"/>
      <c r="AE22" s="210"/>
      <c r="AF22" s="210"/>
      <c r="AG22" s="210" t="s">
        <v>183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45">
        <v>13</v>
      </c>
      <c r="B23" s="246" t="s">
        <v>255</v>
      </c>
      <c r="C23" s="253" t="s">
        <v>256</v>
      </c>
      <c r="D23" s="247" t="s">
        <v>191</v>
      </c>
      <c r="E23" s="248">
        <v>5</v>
      </c>
      <c r="F23" s="249"/>
      <c r="G23" s="250">
        <f>ROUND(E23*F23,2)</f>
        <v>0</v>
      </c>
      <c r="H23" s="231"/>
      <c r="I23" s="230">
        <f>ROUND(E23*H23,2)</f>
        <v>0</v>
      </c>
      <c r="J23" s="231"/>
      <c r="K23" s="230">
        <f>ROUND(E23*J23,2)</f>
        <v>0</v>
      </c>
      <c r="L23" s="230">
        <v>21</v>
      </c>
      <c r="M23" s="230">
        <f>G23*(1+L23/100)</f>
        <v>0</v>
      </c>
      <c r="N23" s="230">
        <v>1.0000000000000001E-5</v>
      </c>
      <c r="O23" s="230">
        <f>ROUND(E23*N23,2)</f>
        <v>0</v>
      </c>
      <c r="P23" s="230">
        <v>2.8000000000000001E-2</v>
      </c>
      <c r="Q23" s="230">
        <f>ROUND(E23*P23,2)</f>
        <v>0.14000000000000001</v>
      </c>
      <c r="R23" s="230"/>
      <c r="S23" s="230" t="s">
        <v>180</v>
      </c>
      <c r="T23" s="230" t="s">
        <v>181</v>
      </c>
      <c r="U23" s="230">
        <v>0.66</v>
      </c>
      <c r="V23" s="230">
        <f>ROUND(E23*U23,2)</f>
        <v>3.3</v>
      </c>
      <c r="W23" s="230"/>
      <c r="X23" s="230" t="s">
        <v>182</v>
      </c>
      <c r="Y23" s="210"/>
      <c r="Z23" s="210"/>
      <c r="AA23" s="210"/>
      <c r="AB23" s="210"/>
      <c r="AC23" s="210"/>
      <c r="AD23" s="210"/>
      <c r="AE23" s="210"/>
      <c r="AF23" s="210"/>
      <c r="AG23" s="210" t="s">
        <v>183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45">
        <v>14</v>
      </c>
      <c r="B24" s="246" t="s">
        <v>257</v>
      </c>
      <c r="C24" s="253" t="s">
        <v>258</v>
      </c>
      <c r="D24" s="247" t="s">
        <v>191</v>
      </c>
      <c r="E24" s="248">
        <v>2</v>
      </c>
      <c r="F24" s="249"/>
      <c r="G24" s="250">
        <f>ROUND(E24*F24,2)</f>
        <v>0</v>
      </c>
      <c r="H24" s="231"/>
      <c r="I24" s="230">
        <f>ROUND(E24*H24,2)</f>
        <v>0</v>
      </c>
      <c r="J24" s="231"/>
      <c r="K24" s="230">
        <f>ROUND(E24*J24,2)</f>
        <v>0</v>
      </c>
      <c r="L24" s="230">
        <v>21</v>
      </c>
      <c r="M24" s="230">
        <f>G24*(1+L24/100)</f>
        <v>0</v>
      </c>
      <c r="N24" s="230">
        <v>0</v>
      </c>
      <c r="O24" s="230">
        <f>ROUND(E24*N24,2)</f>
        <v>0</v>
      </c>
      <c r="P24" s="230">
        <v>0</v>
      </c>
      <c r="Q24" s="230">
        <f>ROUND(E24*P24,2)</f>
        <v>0</v>
      </c>
      <c r="R24" s="230"/>
      <c r="S24" s="230" t="s">
        <v>180</v>
      </c>
      <c r="T24" s="230" t="s">
        <v>194</v>
      </c>
      <c r="U24" s="230">
        <v>0.53</v>
      </c>
      <c r="V24" s="230">
        <f>ROUND(E24*U24,2)</f>
        <v>1.06</v>
      </c>
      <c r="W24" s="230"/>
      <c r="X24" s="230" t="s">
        <v>182</v>
      </c>
      <c r="Y24" s="210"/>
      <c r="Z24" s="210"/>
      <c r="AA24" s="210"/>
      <c r="AB24" s="210"/>
      <c r="AC24" s="210"/>
      <c r="AD24" s="210"/>
      <c r="AE24" s="210"/>
      <c r="AF24" s="210"/>
      <c r="AG24" s="210" t="s">
        <v>183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45">
        <v>15</v>
      </c>
      <c r="B25" s="246" t="s">
        <v>259</v>
      </c>
      <c r="C25" s="253" t="s">
        <v>260</v>
      </c>
      <c r="D25" s="247" t="s">
        <v>191</v>
      </c>
      <c r="E25" s="248">
        <v>2</v>
      </c>
      <c r="F25" s="249"/>
      <c r="G25" s="250">
        <f>ROUND(E25*F25,2)</f>
        <v>0</v>
      </c>
      <c r="H25" s="231"/>
      <c r="I25" s="230">
        <f>ROUND(E25*H25,2)</f>
        <v>0</v>
      </c>
      <c r="J25" s="231"/>
      <c r="K25" s="230">
        <f>ROUND(E25*J25,2)</f>
        <v>0</v>
      </c>
      <c r="L25" s="230">
        <v>21</v>
      </c>
      <c r="M25" s="230">
        <f>G25*(1+L25/100)</f>
        <v>0</v>
      </c>
      <c r="N25" s="230">
        <v>0</v>
      </c>
      <c r="O25" s="230">
        <f>ROUND(E25*N25,2)</f>
        <v>0</v>
      </c>
      <c r="P25" s="230">
        <v>0</v>
      </c>
      <c r="Q25" s="230">
        <f>ROUND(E25*P25,2)</f>
        <v>0</v>
      </c>
      <c r="R25" s="230"/>
      <c r="S25" s="230" t="s">
        <v>180</v>
      </c>
      <c r="T25" s="230" t="s">
        <v>181</v>
      </c>
      <c r="U25" s="230">
        <v>0.82</v>
      </c>
      <c r="V25" s="230">
        <f>ROUND(E25*U25,2)</f>
        <v>1.64</v>
      </c>
      <c r="W25" s="230"/>
      <c r="X25" s="230" t="s">
        <v>182</v>
      </c>
      <c r="Y25" s="210"/>
      <c r="Z25" s="210"/>
      <c r="AA25" s="210"/>
      <c r="AB25" s="210"/>
      <c r="AC25" s="210"/>
      <c r="AD25" s="210"/>
      <c r="AE25" s="210"/>
      <c r="AF25" s="210"/>
      <c r="AG25" s="210" t="s">
        <v>183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45">
        <v>16</v>
      </c>
      <c r="B26" s="246" t="s">
        <v>261</v>
      </c>
      <c r="C26" s="253" t="s">
        <v>262</v>
      </c>
      <c r="D26" s="247" t="s">
        <v>191</v>
      </c>
      <c r="E26" s="248">
        <v>1</v>
      </c>
      <c r="F26" s="249"/>
      <c r="G26" s="250">
        <f>ROUND(E26*F26,2)</f>
        <v>0</v>
      </c>
      <c r="H26" s="231"/>
      <c r="I26" s="230">
        <f>ROUND(E26*H26,2)</f>
        <v>0</v>
      </c>
      <c r="J26" s="231"/>
      <c r="K26" s="230">
        <f>ROUND(E26*J26,2)</f>
        <v>0</v>
      </c>
      <c r="L26" s="230">
        <v>21</v>
      </c>
      <c r="M26" s="230">
        <f>G26*(1+L26/100)</f>
        <v>0</v>
      </c>
      <c r="N26" s="230">
        <v>0</v>
      </c>
      <c r="O26" s="230">
        <f>ROUND(E26*N26,2)</f>
        <v>0</v>
      </c>
      <c r="P26" s="230">
        <v>0</v>
      </c>
      <c r="Q26" s="230">
        <f>ROUND(E26*P26,2)</f>
        <v>0</v>
      </c>
      <c r="R26" s="230"/>
      <c r="S26" s="230" t="s">
        <v>180</v>
      </c>
      <c r="T26" s="230" t="s">
        <v>181</v>
      </c>
      <c r="U26" s="230">
        <v>1.72</v>
      </c>
      <c r="V26" s="230">
        <f>ROUND(E26*U26,2)</f>
        <v>1.72</v>
      </c>
      <c r="W26" s="230"/>
      <c r="X26" s="230" t="s">
        <v>182</v>
      </c>
      <c r="Y26" s="210"/>
      <c r="Z26" s="210"/>
      <c r="AA26" s="210"/>
      <c r="AB26" s="210"/>
      <c r="AC26" s="210"/>
      <c r="AD26" s="210"/>
      <c r="AE26" s="210"/>
      <c r="AF26" s="210"/>
      <c r="AG26" s="210" t="s">
        <v>183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39">
        <v>17</v>
      </c>
      <c r="B27" s="240" t="s">
        <v>207</v>
      </c>
      <c r="C27" s="254" t="s">
        <v>208</v>
      </c>
      <c r="D27" s="241" t="s">
        <v>191</v>
      </c>
      <c r="E27" s="242">
        <v>1</v>
      </c>
      <c r="F27" s="243"/>
      <c r="G27" s="244">
        <f>ROUND(E27*F27,2)</f>
        <v>0</v>
      </c>
      <c r="H27" s="231"/>
      <c r="I27" s="230">
        <f>ROUND(E27*H27,2)</f>
        <v>0</v>
      </c>
      <c r="J27" s="231"/>
      <c r="K27" s="230">
        <f>ROUND(E27*J27,2)</f>
        <v>0</v>
      </c>
      <c r="L27" s="230">
        <v>21</v>
      </c>
      <c r="M27" s="230">
        <f>G27*(1+L27/100)</f>
        <v>0</v>
      </c>
      <c r="N27" s="230">
        <v>1.9970000000000002E-2</v>
      </c>
      <c r="O27" s="230">
        <f>ROUND(E27*N27,2)</f>
        <v>0.02</v>
      </c>
      <c r="P27" s="230">
        <v>0</v>
      </c>
      <c r="Q27" s="230">
        <f>ROUND(E27*P27,2)</f>
        <v>0</v>
      </c>
      <c r="R27" s="230"/>
      <c r="S27" s="230" t="s">
        <v>180</v>
      </c>
      <c r="T27" s="230" t="s">
        <v>181</v>
      </c>
      <c r="U27" s="230">
        <v>9.35</v>
      </c>
      <c r="V27" s="230">
        <f>ROUND(E27*U27,2)</f>
        <v>9.35</v>
      </c>
      <c r="W27" s="230"/>
      <c r="X27" s="230" t="s">
        <v>182</v>
      </c>
      <c r="Y27" s="210"/>
      <c r="Z27" s="210"/>
      <c r="AA27" s="210"/>
      <c r="AB27" s="210"/>
      <c r="AC27" s="210"/>
      <c r="AD27" s="210"/>
      <c r="AE27" s="210"/>
      <c r="AF27" s="210"/>
      <c r="AG27" s="210" t="s">
        <v>183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27">
        <v>18</v>
      </c>
      <c r="B28" s="228" t="s">
        <v>263</v>
      </c>
      <c r="C28" s="263" t="s">
        <v>264</v>
      </c>
      <c r="D28" s="229" t="s">
        <v>0</v>
      </c>
      <c r="E28" s="262"/>
      <c r="F28" s="231"/>
      <c r="G28" s="230">
        <f>ROUND(E28*F28,2)</f>
        <v>0</v>
      </c>
      <c r="H28" s="231"/>
      <c r="I28" s="230">
        <f>ROUND(E28*H28,2)</f>
        <v>0</v>
      </c>
      <c r="J28" s="231"/>
      <c r="K28" s="230">
        <f>ROUND(E28*J28,2)</f>
        <v>0</v>
      </c>
      <c r="L28" s="230">
        <v>21</v>
      </c>
      <c r="M28" s="230">
        <f>G28*(1+L28/100)</f>
        <v>0</v>
      </c>
      <c r="N28" s="230">
        <v>0</v>
      </c>
      <c r="O28" s="230">
        <f>ROUND(E28*N28,2)</f>
        <v>0</v>
      </c>
      <c r="P28" s="230">
        <v>0</v>
      </c>
      <c r="Q28" s="230">
        <f>ROUND(E28*P28,2)</f>
        <v>0</v>
      </c>
      <c r="R28" s="230"/>
      <c r="S28" s="230" t="s">
        <v>180</v>
      </c>
      <c r="T28" s="230" t="s">
        <v>181</v>
      </c>
      <c r="U28" s="230">
        <v>0</v>
      </c>
      <c r="V28" s="230">
        <f>ROUND(E28*U28,2)</f>
        <v>0</v>
      </c>
      <c r="W28" s="230"/>
      <c r="X28" s="230" t="s">
        <v>265</v>
      </c>
      <c r="Y28" s="210"/>
      <c r="Z28" s="210"/>
      <c r="AA28" s="210"/>
      <c r="AB28" s="210"/>
      <c r="AC28" s="210"/>
      <c r="AD28" s="210"/>
      <c r="AE28" s="210"/>
      <c r="AF28" s="210"/>
      <c r="AG28" s="210" t="s">
        <v>266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x14ac:dyDescent="0.2">
      <c r="A29" s="233" t="s">
        <v>175</v>
      </c>
      <c r="B29" s="234" t="s">
        <v>133</v>
      </c>
      <c r="C29" s="252" t="s">
        <v>134</v>
      </c>
      <c r="D29" s="235"/>
      <c r="E29" s="236"/>
      <c r="F29" s="237"/>
      <c r="G29" s="238">
        <f>SUMIF(AG30:AG33,"&lt;&gt;NOR",G30:G33)</f>
        <v>0</v>
      </c>
      <c r="H29" s="232"/>
      <c r="I29" s="232">
        <f>SUM(I30:I33)</f>
        <v>0</v>
      </c>
      <c r="J29" s="232"/>
      <c r="K29" s="232">
        <f>SUM(K30:K33)</f>
        <v>0</v>
      </c>
      <c r="L29" s="232"/>
      <c r="M29" s="232">
        <f>SUM(M30:M33)</f>
        <v>0</v>
      </c>
      <c r="N29" s="232"/>
      <c r="O29" s="232">
        <f>SUM(O30:O33)</f>
        <v>0</v>
      </c>
      <c r="P29" s="232"/>
      <c r="Q29" s="232">
        <f>SUM(Q30:Q33)</f>
        <v>0.42000000000000004</v>
      </c>
      <c r="R29" s="232"/>
      <c r="S29" s="232"/>
      <c r="T29" s="232"/>
      <c r="U29" s="232"/>
      <c r="V29" s="232">
        <f>SUM(V30:V33)</f>
        <v>5.72</v>
      </c>
      <c r="W29" s="232"/>
      <c r="X29" s="232"/>
      <c r="AG29" t="s">
        <v>176</v>
      </c>
    </row>
    <row r="30" spans="1:60" ht="22.5" outlineLevel="1" x14ac:dyDescent="0.2">
      <c r="A30" s="245">
        <v>19</v>
      </c>
      <c r="B30" s="246" t="s">
        <v>267</v>
      </c>
      <c r="C30" s="253" t="s">
        <v>268</v>
      </c>
      <c r="D30" s="247" t="s">
        <v>179</v>
      </c>
      <c r="E30" s="248">
        <v>21</v>
      </c>
      <c r="F30" s="249"/>
      <c r="G30" s="250">
        <f>ROUND(E30*F30,2)</f>
        <v>0</v>
      </c>
      <c r="H30" s="231"/>
      <c r="I30" s="230">
        <f>ROUND(E30*H30,2)</f>
        <v>0</v>
      </c>
      <c r="J30" s="231"/>
      <c r="K30" s="230">
        <f>ROUND(E30*J30,2)</f>
        <v>0</v>
      </c>
      <c r="L30" s="230">
        <v>21</v>
      </c>
      <c r="M30" s="230">
        <f>G30*(1+L30/100)</f>
        <v>0</v>
      </c>
      <c r="N30" s="230">
        <v>2.0000000000000002E-5</v>
      </c>
      <c r="O30" s="230">
        <f>ROUND(E30*N30,2)</f>
        <v>0</v>
      </c>
      <c r="P30" s="230">
        <v>3.2000000000000002E-3</v>
      </c>
      <c r="Q30" s="230">
        <f>ROUND(E30*P30,2)</f>
        <v>7.0000000000000007E-2</v>
      </c>
      <c r="R30" s="230"/>
      <c r="S30" s="230" t="s">
        <v>180</v>
      </c>
      <c r="T30" s="230" t="s">
        <v>181</v>
      </c>
      <c r="U30" s="230">
        <v>0.05</v>
      </c>
      <c r="V30" s="230">
        <f>ROUND(E30*U30,2)</f>
        <v>1.05</v>
      </c>
      <c r="W30" s="230"/>
      <c r="X30" s="230" t="s">
        <v>182</v>
      </c>
      <c r="Y30" s="210"/>
      <c r="Z30" s="210"/>
      <c r="AA30" s="210"/>
      <c r="AB30" s="210"/>
      <c r="AC30" s="210"/>
      <c r="AD30" s="210"/>
      <c r="AE30" s="210"/>
      <c r="AF30" s="210"/>
      <c r="AG30" s="210" t="s">
        <v>183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ht="22.5" outlineLevel="1" x14ac:dyDescent="0.2">
      <c r="A31" s="245">
        <v>20</v>
      </c>
      <c r="B31" s="246" t="s">
        <v>269</v>
      </c>
      <c r="C31" s="253" t="s">
        <v>270</v>
      </c>
      <c r="D31" s="247" t="s">
        <v>179</v>
      </c>
      <c r="E31" s="248">
        <v>15</v>
      </c>
      <c r="F31" s="249"/>
      <c r="G31" s="250">
        <f>ROUND(E31*F31,2)</f>
        <v>0</v>
      </c>
      <c r="H31" s="231"/>
      <c r="I31" s="230">
        <f>ROUND(E31*H31,2)</f>
        <v>0</v>
      </c>
      <c r="J31" s="231"/>
      <c r="K31" s="230">
        <f>ROUND(E31*J31,2)</f>
        <v>0</v>
      </c>
      <c r="L31" s="230">
        <v>21</v>
      </c>
      <c r="M31" s="230">
        <f>G31*(1+L31/100)</f>
        <v>0</v>
      </c>
      <c r="N31" s="230">
        <v>9.0000000000000006E-5</v>
      </c>
      <c r="O31" s="230">
        <f>ROUND(E31*N31,2)</f>
        <v>0</v>
      </c>
      <c r="P31" s="230">
        <v>8.5800000000000008E-3</v>
      </c>
      <c r="Q31" s="230">
        <f>ROUND(E31*P31,2)</f>
        <v>0.13</v>
      </c>
      <c r="R31" s="230"/>
      <c r="S31" s="230" t="s">
        <v>180</v>
      </c>
      <c r="T31" s="230" t="s">
        <v>181</v>
      </c>
      <c r="U31" s="230">
        <v>0.1</v>
      </c>
      <c r="V31" s="230">
        <f>ROUND(E31*U31,2)</f>
        <v>1.5</v>
      </c>
      <c r="W31" s="230"/>
      <c r="X31" s="230" t="s">
        <v>182</v>
      </c>
      <c r="Y31" s="210"/>
      <c r="Z31" s="210"/>
      <c r="AA31" s="210"/>
      <c r="AB31" s="210"/>
      <c r="AC31" s="210"/>
      <c r="AD31" s="210"/>
      <c r="AE31" s="210"/>
      <c r="AF31" s="210"/>
      <c r="AG31" s="210" t="s">
        <v>183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39">
        <v>21</v>
      </c>
      <c r="B32" s="240" t="s">
        <v>271</v>
      </c>
      <c r="C32" s="254" t="s">
        <v>272</v>
      </c>
      <c r="D32" s="241" t="s">
        <v>179</v>
      </c>
      <c r="E32" s="242">
        <v>16</v>
      </c>
      <c r="F32" s="243"/>
      <c r="G32" s="244">
        <f>ROUND(E32*F32,2)</f>
        <v>0</v>
      </c>
      <c r="H32" s="231"/>
      <c r="I32" s="230">
        <f>ROUND(E32*H32,2)</f>
        <v>0</v>
      </c>
      <c r="J32" s="231"/>
      <c r="K32" s="230">
        <f>ROUND(E32*J32,2)</f>
        <v>0</v>
      </c>
      <c r="L32" s="230">
        <v>21</v>
      </c>
      <c r="M32" s="230">
        <f>G32*(1+L32/100)</f>
        <v>0</v>
      </c>
      <c r="N32" s="230">
        <v>1E-4</v>
      </c>
      <c r="O32" s="230">
        <f>ROUND(E32*N32,2)</f>
        <v>0</v>
      </c>
      <c r="P32" s="230">
        <v>1.384E-2</v>
      </c>
      <c r="Q32" s="230">
        <f>ROUND(E32*P32,2)</f>
        <v>0.22</v>
      </c>
      <c r="R32" s="230"/>
      <c r="S32" s="230" t="s">
        <v>180</v>
      </c>
      <c r="T32" s="230" t="s">
        <v>181</v>
      </c>
      <c r="U32" s="230">
        <v>0.19800000000000001</v>
      </c>
      <c r="V32" s="230">
        <f>ROUND(E32*U32,2)</f>
        <v>3.17</v>
      </c>
      <c r="W32" s="230"/>
      <c r="X32" s="230" t="s">
        <v>182</v>
      </c>
      <c r="Y32" s="210"/>
      <c r="Z32" s="210"/>
      <c r="AA32" s="210"/>
      <c r="AB32" s="210"/>
      <c r="AC32" s="210"/>
      <c r="AD32" s="210"/>
      <c r="AE32" s="210"/>
      <c r="AF32" s="210"/>
      <c r="AG32" s="210" t="s">
        <v>183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27">
        <v>22</v>
      </c>
      <c r="B33" s="228" t="s">
        <v>273</v>
      </c>
      <c r="C33" s="263" t="s">
        <v>274</v>
      </c>
      <c r="D33" s="229" t="s">
        <v>0</v>
      </c>
      <c r="E33" s="262"/>
      <c r="F33" s="231"/>
      <c r="G33" s="230">
        <f>ROUND(E33*F33,2)</f>
        <v>0</v>
      </c>
      <c r="H33" s="231"/>
      <c r="I33" s="230">
        <f>ROUND(E33*H33,2)</f>
        <v>0</v>
      </c>
      <c r="J33" s="231"/>
      <c r="K33" s="230">
        <f>ROUND(E33*J33,2)</f>
        <v>0</v>
      </c>
      <c r="L33" s="230">
        <v>21</v>
      </c>
      <c r="M33" s="230">
        <f>G33*(1+L33/100)</f>
        <v>0</v>
      </c>
      <c r="N33" s="230">
        <v>0</v>
      </c>
      <c r="O33" s="230">
        <f>ROUND(E33*N33,2)</f>
        <v>0</v>
      </c>
      <c r="P33" s="230">
        <v>0</v>
      </c>
      <c r="Q33" s="230">
        <f>ROUND(E33*P33,2)</f>
        <v>0</v>
      </c>
      <c r="R33" s="230"/>
      <c r="S33" s="230" t="s">
        <v>180</v>
      </c>
      <c r="T33" s="230" t="s">
        <v>181</v>
      </c>
      <c r="U33" s="230">
        <v>0</v>
      </c>
      <c r="V33" s="230">
        <f>ROUND(E33*U33,2)</f>
        <v>0</v>
      </c>
      <c r="W33" s="230"/>
      <c r="X33" s="230" t="s">
        <v>265</v>
      </c>
      <c r="Y33" s="210"/>
      <c r="Z33" s="210"/>
      <c r="AA33" s="210"/>
      <c r="AB33" s="210"/>
      <c r="AC33" s="210"/>
      <c r="AD33" s="210"/>
      <c r="AE33" s="210"/>
      <c r="AF33" s="210"/>
      <c r="AG33" s="210" t="s">
        <v>266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x14ac:dyDescent="0.2">
      <c r="A34" s="233" t="s">
        <v>175</v>
      </c>
      <c r="B34" s="234" t="s">
        <v>135</v>
      </c>
      <c r="C34" s="252" t="s">
        <v>136</v>
      </c>
      <c r="D34" s="235"/>
      <c r="E34" s="236"/>
      <c r="F34" s="237"/>
      <c r="G34" s="238">
        <f>SUMIF(AG35:AG43,"&lt;&gt;NOR",G35:G43)</f>
        <v>0</v>
      </c>
      <c r="H34" s="232"/>
      <c r="I34" s="232">
        <f>SUM(I35:I43)</f>
        <v>0</v>
      </c>
      <c r="J34" s="232"/>
      <c r="K34" s="232">
        <f>SUM(K35:K43)</f>
        <v>0</v>
      </c>
      <c r="L34" s="232"/>
      <c r="M34" s="232">
        <f>SUM(M35:M43)</f>
        <v>0</v>
      </c>
      <c r="N34" s="232"/>
      <c r="O34" s="232">
        <f>SUM(O35:O43)</f>
        <v>0</v>
      </c>
      <c r="P34" s="232"/>
      <c r="Q34" s="232">
        <f>SUM(Q35:Q43)</f>
        <v>1.36</v>
      </c>
      <c r="R34" s="232"/>
      <c r="S34" s="232"/>
      <c r="T34" s="232"/>
      <c r="U34" s="232"/>
      <c r="V34" s="232">
        <f>SUM(V35:V43)</f>
        <v>32</v>
      </c>
      <c r="W34" s="232"/>
      <c r="X34" s="232"/>
      <c r="AG34" t="s">
        <v>176</v>
      </c>
    </row>
    <row r="35" spans="1:60" outlineLevel="1" x14ac:dyDescent="0.2">
      <c r="A35" s="245">
        <v>23</v>
      </c>
      <c r="B35" s="246" t="s">
        <v>223</v>
      </c>
      <c r="C35" s="253" t="s">
        <v>224</v>
      </c>
      <c r="D35" s="247" t="s">
        <v>191</v>
      </c>
      <c r="E35" s="248">
        <v>2</v>
      </c>
      <c r="F35" s="249"/>
      <c r="G35" s="250">
        <f>ROUND(E35*F35,2)</f>
        <v>0</v>
      </c>
      <c r="H35" s="231"/>
      <c r="I35" s="230">
        <f>ROUND(E35*H35,2)</f>
        <v>0</v>
      </c>
      <c r="J35" s="231"/>
      <c r="K35" s="230">
        <f>ROUND(E35*J35,2)</f>
        <v>0</v>
      </c>
      <c r="L35" s="230">
        <v>21</v>
      </c>
      <c r="M35" s="230">
        <f>G35*(1+L35/100)</f>
        <v>0</v>
      </c>
      <c r="N35" s="230">
        <v>2.0000000000000002E-5</v>
      </c>
      <c r="O35" s="230">
        <f>ROUND(E35*N35,2)</f>
        <v>0</v>
      </c>
      <c r="P35" s="230">
        <v>1.4E-2</v>
      </c>
      <c r="Q35" s="230">
        <f>ROUND(E35*P35,2)</f>
        <v>0.03</v>
      </c>
      <c r="R35" s="230"/>
      <c r="S35" s="230" t="s">
        <v>180</v>
      </c>
      <c r="T35" s="230" t="s">
        <v>181</v>
      </c>
      <c r="U35" s="230">
        <v>0.52</v>
      </c>
      <c r="V35" s="230">
        <f>ROUND(E35*U35,2)</f>
        <v>1.04</v>
      </c>
      <c r="W35" s="230"/>
      <c r="X35" s="230" t="s">
        <v>182</v>
      </c>
      <c r="Y35" s="210"/>
      <c r="Z35" s="210"/>
      <c r="AA35" s="210"/>
      <c r="AB35" s="210"/>
      <c r="AC35" s="210"/>
      <c r="AD35" s="210"/>
      <c r="AE35" s="210"/>
      <c r="AF35" s="210"/>
      <c r="AG35" s="210" t="s">
        <v>183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45">
        <v>24</v>
      </c>
      <c r="B36" s="246" t="s">
        <v>225</v>
      </c>
      <c r="C36" s="253" t="s">
        <v>226</v>
      </c>
      <c r="D36" s="247" t="s">
        <v>191</v>
      </c>
      <c r="E36" s="248">
        <v>3</v>
      </c>
      <c r="F36" s="249"/>
      <c r="G36" s="250">
        <f>ROUND(E36*F36,2)</f>
        <v>0</v>
      </c>
      <c r="H36" s="231"/>
      <c r="I36" s="230">
        <f>ROUND(E36*H36,2)</f>
        <v>0</v>
      </c>
      <c r="J36" s="231"/>
      <c r="K36" s="230">
        <f>ROUND(E36*J36,2)</f>
        <v>0</v>
      </c>
      <c r="L36" s="230">
        <v>21</v>
      </c>
      <c r="M36" s="230">
        <f>G36*(1+L36/100)</f>
        <v>0</v>
      </c>
      <c r="N36" s="230">
        <v>2.0000000000000002E-5</v>
      </c>
      <c r="O36" s="230">
        <f>ROUND(E36*N36,2)</f>
        <v>0</v>
      </c>
      <c r="P36" s="230">
        <v>3.9E-2</v>
      </c>
      <c r="Q36" s="230">
        <f>ROUND(E36*P36,2)</f>
        <v>0.12</v>
      </c>
      <c r="R36" s="230"/>
      <c r="S36" s="230" t="s">
        <v>180</v>
      </c>
      <c r="T36" s="230" t="s">
        <v>181</v>
      </c>
      <c r="U36" s="230">
        <v>0.70699999999999996</v>
      </c>
      <c r="V36" s="230">
        <f>ROUND(E36*U36,2)</f>
        <v>2.12</v>
      </c>
      <c r="W36" s="230"/>
      <c r="X36" s="230" t="s">
        <v>182</v>
      </c>
      <c r="Y36" s="210"/>
      <c r="Z36" s="210"/>
      <c r="AA36" s="210"/>
      <c r="AB36" s="210"/>
      <c r="AC36" s="210"/>
      <c r="AD36" s="210"/>
      <c r="AE36" s="210"/>
      <c r="AF36" s="210"/>
      <c r="AG36" s="210" t="s">
        <v>183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45">
        <v>25</v>
      </c>
      <c r="B37" s="246" t="s">
        <v>275</v>
      </c>
      <c r="C37" s="253" t="s">
        <v>276</v>
      </c>
      <c r="D37" s="247" t="s">
        <v>191</v>
      </c>
      <c r="E37" s="248">
        <v>10</v>
      </c>
      <c r="F37" s="249"/>
      <c r="G37" s="250">
        <f>ROUND(E37*F37,2)</f>
        <v>0</v>
      </c>
      <c r="H37" s="231"/>
      <c r="I37" s="230">
        <f>ROUND(E37*H37,2)</f>
        <v>0</v>
      </c>
      <c r="J37" s="231"/>
      <c r="K37" s="230">
        <f>ROUND(E37*J37,2)</f>
        <v>0</v>
      </c>
      <c r="L37" s="230">
        <v>21</v>
      </c>
      <c r="M37" s="230">
        <f>G37*(1+L37/100)</f>
        <v>0</v>
      </c>
      <c r="N37" s="230">
        <v>2.0000000000000002E-5</v>
      </c>
      <c r="O37" s="230">
        <f>ROUND(E37*N37,2)</f>
        <v>0</v>
      </c>
      <c r="P37" s="230">
        <v>8.3000000000000004E-2</v>
      </c>
      <c r="Q37" s="230">
        <f>ROUND(E37*P37,2)</f>
        <v>0.83</v>
      </c>
      <c r="R37" s="230"/>
      <c r="S37" s="230" t="s">
        <v>180</v>
      </c>
      <c r="T37" s="230" t="s">
        <v>181</v>
      </c>
      <c r="U37" s="230">
        <v>1.238</v>
      </c>
      <c r="V37" s="230">
        <f>ROUND(E37*U37,2)</f>
        <v>12.38</v>
      </c>
      <c r="W37" s="230"/>
      <c r="X37" s="230" t="s">
        <v>182</v>
      </c>
      <c r="Y37" s="210"/>
      <c r="Z37" s="210"/>
      <c r="AA37" s="210"/>
      <c r="AB37" s="210"/>
      <c r="AC37" s="210"/>
      <c r="AD37" s="210"/>
      <c r="AE37" s="210"/>
      <c r="AF37" s="210"/>
      <c r="AG37" s="210" t="s">
        <v>183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45">
        <v>26</v>
      </c>
      <c r="B38" s="246" t="s">
        <v>277</v>
      </c>
      <c r="C38" s="253" t="s">
        <v>278</v>
      </c>
      <c r="D38" s="247" t="s">
        <v>191</v>
      </c>
      <c r="E38" s="248">
        <v>2</v>
      </c>
      <c r="F38" s="249"/>
      <c r="G38" s="250">
        <f>ROUND(E38*F38,2)</f>
        <v>0</v>
      </c>
      <c r="H38" s="231"/>
      <c r="I38" s="230">
        <f>ROUND(E38*H38,2)</f>
        <v>0</v>
      </c>
      <c r="J38" s="231"/>
      <c r="K38" s="230">
        <f>ROUND(E38*J38,2)</f>
        <v>0</v>
      </c>
      <c r="L38" s="230">
        <v>21</v>
      </c>
      <c r="M38" s="230">
        <f>G38*(1+L38/100)</f>
        <v>0</v>
      </c>
      <c r="N38" s="230">
        <v>2.0000000000000002E-5</v>
      </c>
      <c r="O38" s="230">
        <f>ROUND(E38*N38,2)</f>
        <v>0</v>
      </c>
      <c r="P38" s="230">
        <v>0.13400000000000001</v>
      </c>
      <c r="Q38" s="230">
        <f>ROUND(E38*P38,2)</f>
        <v>0.27</v>
      </c>
      <c r="R38" s="230"/>
      <c r="S38" s="230" t="s">
        <v>180</v>
      </c>
      <c r="T38" s="230" t="s">
        <v>181</v>
      </c>
      <c r="U38" s="230">
        <v>1.581</v>
      </c>
      <c r="V38" s="230">
        <f>ROUND(E38*U38,2)</f>
        <v>3.16</v>
      </c>
      <c r="W38" s="230"/>
      <c r="X38" s="230" t="s">
        <v>182</v>
      </c>
      <c r="Y38" s="210"/>
      <c r="Z38" s="210"/>
      <c r="AA38" s="210"/>
      <c r="AB38" s="210"/>
      <c r="AC38" s="210"/>
      <c r="AD38" s="210"/>
      <c r="AE38" s="210"/>
      <c r="AF38" s="210"/>
      <c r="AG38" s="210" t="s">
        <v>183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45">
        <v>27</v>
      </c>
      <c r="B39" s="246" t="s">
        <v>279</v>
      </c>
      <c r="C39" s="253" t="s">
        <v>280</v>
      </c>
      <c r="D39" s="247" t="s">
        <v>191</v>
      </c>
      <c r="E39" s="248">
        <v>15</v>
      </c>
      <c r="F39" s="249"/>
      <c r="G39" s="250">
        <f>ROUND(E39*F39,2)</f>
        <v>0</v>
      </c>
      <c r="H39" s="231"/>
      <c r="I39" s="230">
        <f>ROUND(E39*H39,2)</f>
        <v>0</v>
      </c>
      <c r="J39" s="231"/>
      <c r="K39" s="230">
        <f>ROUND(E39*J39,2)</f>
        <v>0</v>
      </c>
      <c r="L39" s="230">
        <v>21</v>
      </c>
      <c r="M39" s="230">
        <f>G39*(1+L39/100)</f>
        <v>0</v>
      </c>
      <c r="N39" s="230">
        <v>1.2999999999999999E-4</v>
      </c>
      <c r="O39" s="230">
        <f>ROUND(E39*N39,2)</f>
        <v>0</v>
      </c>
      <c r="P39" s="230">
        <v>1.1000000000000001E-3</v>
      </c>
      <c r="Q39" s="230">
        <f>ROUND(E39*P39,2)</f>
        <v>0.02</v>
      </c>
      <c r="R39" s="230"/>
      <c r="S39" s="230" t="s">
        <v>180</v>
      </c>
      <c r="T39" s="230" t="s">
        <v>181</v>
      </c>
      <c r="U39" s="230">
        <v>0.23</v>
      </c>
      <c r="V39" s="230">
        <f>ROUND(E39*U39,2)</f>
        <v>3.45</v>
      </c>
      <c r="W39" s="230"/>
      <c r="X39" s="230" t="s">
        <v>182</v>
      </c>
      <c r="Y39" s="210"/>
      <c r="Z39" s="210"/>
      <c r="AA39" s="210"/>
      <c r="AB39" s="210"/>
      <c r="AC39" s="210"/>
      <c r="AD39" s="210"/>
      <c r="AE39" s="210"/>
      <c r="AF39" s="210"/>
      <c r="AG39" s="210" t="s">
        <v>183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45">
        <v>28</v>
      </c>
      <c r="B40" s="246" t="s">
        <v>281</v>
      </c>
      <c r="C40" s="253" t="s">
        <v>282</v>
      </c>
      <c r="D40" s="247" t="s">
        <v>191</v>
      </c>
      <c r="E40" s="248">
        <v>16</v>
      </c>
      <c r="F40" s="249"/>
      <c r="G40" s="250">
        <f>ROUND(E40*F40,2)</f>
        <v>0</v>
      </c>
      <c r="H40" s="231"/>
      <c r="I40" s="230">
        <f>ROUND(E40*H40,2)</f>
        <v>0</v>
      </c>
      <c r="J40" s="231"/>
      <c r="K40" s="230">
        <f>ROUND(E40*J40,2)</f>
        <v>0</v>
      </c>
      <c r="L40" s="230">
        <v>21</v>
      </c>
      <c r="M40" s="230">
        <f>G40*(1+L40/100)</f>
        <v>0</v>
      </c>
      <c r="N40" s="230">
        <v>1.7000000000000001E-4</v>
      </c>
      <c r="O40" s="230">
        <f>ROUND(E40*N40,2)</f>
        <v>0</v>
      </c>
      <c r="P40" s="230">
        <v>2.2000000000000001E-3</v>
      </c>
      <c r="Q40" s="230">
        <f>ROUND(E40*P40,2)</f>
        <v>0.04</v>
      </c>
      <c r="R40" s="230"/>
      <c r="S40" s="230" t="s">
        <v>180</v>
      </c>
      <c r="T40" s="230" t="s">
        <v>181</v>
      </c>
      <c r="U40" s="230">
        <v>0.312</v>
      </c>
      <c r="V40" s="230">
        <f>ROUND(E40*U40,2)</f>
        <v>4.99</v>
      </c>
      <c r="W40" s="230"/>
      <c r="X40" s="230" t="s">
        <v>182</v>
      </c>
      <c r="Y40" s="210"/>
      <c r="Z40" s="210"/>
      <c r="AA40" s="210"/>
      <c r="AB40" s="210"/>
      <c r="AC40" s="210"/>
      <c r="AD40" s="210"/>
      <c r="AE40" s="210"/>
      <c r="AF40" s="210"/>
      <c r="AG40" s="210" t="s">
        <v>183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45">
        <v>29</v>
      </c>
      <c r="B41" s="246" t="s">
        <v>283</v>
      </c>
      <c r="C41" s="253" t="s">
        <v>284</v>
      </c>
      <c r="D41" s="247" t="s">
        <v>191</v>
      </c>
      <c r="E41" s="248">
        <v>8</v>
      </c>
      <c r="F41" s="249"/>
      <c r="G41" s="250">
        <f>ROUND(E41*F41,2)</f>
        <v>0</v>
      </c>
      <c r="H41" s="231"/>
      <c r="I41" s="230">
        <f>ROUND(E41*H41,2)</f>
        <v>0</v>
      </c>
      <c r="J41" s="231"/>
      <c r="K41" s="230">
        <f>ROUND(E41*J41,2)</f>
        <v>0</v>
      </c>
      <c r="L41" s="230">
        <v>21</v>
      </c>
      <c r="M41" s="230">
        <f>G41*(1+L41/100)</f>
        <v>0</v>
      </c>
      <c r="N41" s="230">
        <v>2.1000000000000001E-4</v>
      </c>
      <c r="O41" s="230">
        <f>ROUND(E41*N41,2)</f>
        <v>0</v>
      </c>
      <c r="P41" s="230">
        <v>3.5000000000000001E-3</v>
      </c>
      <c r="Q41" s="230">
        <f>ROUND(E41*P41,2)</f>
        <v>0.03</v>
      </c>
      <c r="R41" s="230"/>
      <c r="S41" s="230" t="s">
        <v>180</v>
      </c>
      <c r="T41" s="230" t="s">
        <v>181</v>
      </c>
      <c r="U41" s="230">
        <v>0.374</v>
      </c>
      <c r="V41" s="230">
        <f>ROUND(E41*U41,2)</f>
        <v>2.99</v>
      </c>
      <c r="W41" s="230"/>
      <c r="X41" s="230" t="s">
        <v>182</v>
      </c>
      <c r="Y41" s="210"/>
      <c r="Z41" s="210"/>
      <c r="AA41" s="210"/>
      <c r="AB41" s="210"/>
      <c r="AC41" s="210"/>
      <c r="AD41" s="210"/>
      <c r="AE41" s="210"/>
      <c r="AF41" s="210"/>
      <c r="AG41" s="210" t="s">
        <v>183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39">
        <v>30</v>
      </c>
      <c r="B42" s="240" t="s">
        <v>285</v>
      </c>
      <c r="C42" s="254" t="s">
        <v>286</v>
      </c>
      <c r="D42" s="241" t="s">
        <v>191</v>
      </c>
      <c r="E42" s="242">
        <v>4</v>
      </c>
      <c r="F42" s="243"/>
      <c r="G42" s="244">
        <f>ROUND(E42*F42,2)</f>
        <v>0</v>
      </c>
      <c r="H42" s="231"/>
      <c r="I42" s="230">
        <f>ROUND(E42*H42,2)</f>
        <v>0</v>
      </c>
      <c r="J42" s="231"/>
      <c r="K42" s="230">
        <f>ROUND(E42*J42,2)</f>
        <v>0</v>
      </c>
      <c r="L42" s="230">
        <v>21</v>
      </c>
      <c r="M42" s="230">
        <f>G42*(1+L42/100)</f>
        <v>0</v>
      </c>
      <c r="N42" s="230">
        <v>1.2999999999999999E-4</v>
      </c>
      <c r="O42" s="230">
        <f>ROUND(E42*N42,2)</f>
        <v>0</v>
      </c>
      <c r="P42" s="230">
        <v>3.98E-3</v>
      </c>
      <c r="Q42" s="230">
        <f>ROUND(E42*P42,2)</f>
        <v>0.02</v>
      </c>
      <c r="R42" s="230"/>
      <c r="S42" s="230" t="s">
        <v>180</v>
      </c>
      <c r="T42" s="230" t="s">
        <v>181</v>
      </c>
      <c r="U42" s="230">
        <v>0.46800000000000003</v>
      </c>
      <c r="V42" s="230">
        <f>ROUND(E42*U42,2)</f>
        <v>1.87</v>
      </c>
      <c r="W42" s="230"/>
      <c r="X42" s="230" t="s">
        <v>182</v>
      </c>
      <c r="Y42" s="210"/>
      <c r="Z42" s="210"/>
      <c r="AA42" s="210"/>
      <c r="AB42" s="210"/>
      <c r="AC42" s="210"/>
      <c r="AD42" s="210"/>
      <c r="AE42" s="210"/>
      <c r="AF42" s="210"/>
      <c r="AG42" s="210" t="s">
        <v>183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27">
        <v>31</v>
      </c>
      <c r="B43" s="228" t="s">
        <v>287</v>
      </c>
      <c r="C43" s="263" t="s">
        <v>288</v>
      </c>
      <c r="D43" s="229" t="s">
        <v>0</v>
      </c>
      <c r="E43" s="262"/>
      <c r="F43" s="231"/>
      <c r="G43" s="230">
        <f>ROUND(E43*F43,2)</f>
        <v>0</v>
      </c>
      <c r="H43" s="231"/>
      <c r="I43" s="230">
        <f>ROUND(E43*H43,2)</f>
        <v>0</v>
      </c>
      <c r="J43" s="231"/>
      <c r="K43" s="230">
        <f>ROUND(E43*J43,2)</f>
        <v>0</v>
      </c>
      <c r="L43" s="230">
        <v>21</v>
      </c>
      <c r="M43" s="230">
        <f>G43*(1+L43/100)</f>
        <v>0</v>
      </c>
      <c r="N43" s="230">
        <v>0</v>
      </c>
      <c r="O43" s="230">
        <f>ROUND(E43*N43,2)</f>
        <v>0</v>
      </c>
      <c r="P43" s="230">
        <v>0</v>
      </c>
      <c r="Q43" s="230">
        <f>ROUND(E43*P43,2)</f>
        <v>0</v>
      </c>
      <c r="R43" s="230"/>
      <c r="S43" s="230" t="s">
        <v>180</v>
      </c>
      <c r="T43" s="230" t="s">
        <v>181</v>
      </c>
      <c r="U43" s="230">
        <v>0</v>
      </c>
      <c r="V43" s="230">
        <f>ROUND(E43*U43,2)</f>
        <v>0</v>
      </c>
      <c r="W43" s="230"/>
      <c r="X43" s="230" t="s">
        <v>265</v>
      </c>
      <c r="Y43" s="210"/>
      <c r="Z43" s="210"/>
      <c r="AA43" s="210"/>
      <c r="AB43" s="210"/>
      <c r="AC43" s="210"/>
      <c r="AD43" s="210"/>
      <c r="AE43" s="210"/>
      <c r="AF43" s="210"/>
      <c r="AG43" s="210" t="s">
        <v>266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x14ac:dyDescent="0.2">
      <c r="A44" s="233" t="s">
        <v>175</v>
      </c>
      <c r="B44" s="234" t="s">
        <v>141</v>
      </c>
      <c r="C44" s="252" t="s">
        <v>142</v>
      </c>
      <c r="D44" s="235"/>
      <c r="E44" s="236"/>
      <c r="F44" s="237"/>
      <c r="G44" s="238">
        <f>SUMIF(AG45:AG45,"&lt;&gt;NOR",G45:G45)</f>
        <v>0</v>
      </c>
      <c r="H44" s="232"/>
      <c r="I44" s="232">
        <f>SUM(I45:I45)</f>
        <v>0</v>
      </c>
      <c r="J44" s="232"/>
      <c r="K44" s="232">
        <f>SUM(K45:K45)</f>
        <v>0</v>
      </c>
      <c r="L44" s="232"/>
      <c r="M44" s="232">
        <f>SUM(M45:M45)</f>
        <v>0</v>
      </c>
      <c r="N44" s="232"/>
      <c r="O44" s="232">
        <f>SUM(O45:O45)</f>
        <v>0</v>
      </c>
      <c r="P44" s="232"/>
      <c r="Q44" s="232">
        <f>SUM(Q45:Q45)</f>
        <v>0</v>
      </c>
      <c r="R44" s="232"/>
      <c r="S44" s="232"/>
      <c r="T44" s="232"/>
      <c r="U44" s="232"/>
      <c r="V44" s="232">
        <f>SUM(V45:V45)</f>
        <v>0</v>
      </c>
      <c r="W44" s="232"/>
      <c r="X44" s="232"/>
      <c r="AG44" t="s">
        <v>176</v>
      </c>
    </row>
    <row r="45" spans="1:60" outlineLevel="1" x14ac:dyDescent="0.2">
      <c r="A45" s="239">
        <v>32</v>
      </c>
      <c r="B45" s="240" t="s">
        <v>227</v>
      </c>
      <c r="C45" s="254" t="s">
        <v>228</v>
      </c>
      <c r="D45" s="241" t="s">
        <v>186</v>
      </c>
      <c r="E45" s="242">
        <v>1</v>
      </c>
      <c r="F45" s="243"/>
      <c r="G45" s="244">
        <f>ROUND(E45*F45,2)</f>
        <v>0</v>
      </c>
      <c r="H45" s="231"/>
      <c r="I45" s="230">
        <f>ROUND(E45*H45,2)</f>
        <v>0</v>
      </c>
      <c r="J45" s="231"/>
      <c r="K45" s="230">
        <f>ROUND(E45*J45,2)</f>
        <v>0</v>
      </c>
      <c r="L45" s="230">
        <v>21</v>
      </c>
      <c r="M45" s="230">
        <f>G45*(1+L45/100)</f>
        <v>0</v>
      </c>
      <c r="N45" s="230">
        <v>0</v>
      </c>
      <c r="O45" s="230">
        <f>ROUND(E45*N45,2)</f>
        <v>0</v>
      </c>
      <c r="P45" s="230">
        <v>0</v>
      </c>
      <c r="Q45" s="230">
        <f>ROUND(E45*P45,2)</f>
        <v>0</v>
      </c>
      <c r="R45" s="230"/>
      <c r="S45" s="230" t="s">
        <v>187</v>
      </c>
      <c r="T45" s="230" t="s">
        <v>188</v>
      </c>
      <c r="U45" s="230">
        <v>0</v>
      </c>
      <c r="V45" s="230">
        <f>ROUND(E45*U45,2)</f>
        <v>0</v>
      </c>
      <c r="W45" s="230"/>
      <c r="X45" s="230" t="s">
        <v>217</v>
      </c>
      <c r="Y45" s="210"/>
      <c r="Z45" s="210"/>
      <c r="AA45" s="210"/>
      <c r="AB45" s="210"/>
      <c r="AC45" s="210"/>
      <c r="AD45" s="210"/>
      <c r="AE45" s="210"/>
      <c r="AF45" s="210"/>
      <c r="AG45" s="210" t="s">
        <v>229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x14ac:dyDescent="0.2">
      <c r="A46" s="3"/>
      <c r="B46" s="4"/>
      <c r="C46" s="255"/>
      <c r="D46" s="6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AE46">
        <v>15</v>
      </c>
      <c r="AF46">
        <v>21</v>
      </c>
      <c r="AG46" t="s">
        <v>162</v>
      </c>
    </row>
    <row r="47" spans="1:60" x14ac:dyDescent="0.2">
      <c r="A47" s="213"/>
      <c r="B47" s="214" t="s">
        <v>31</v>
      </c>
      <c r="C47" s="256"/>
      <c r="D47" s="215"/>
      <c r="E47" s="216"/>
      <c r="F47" s="216"/>
      <c r="G47" s="251">
        <f>G8+G10+G13+G29+G34+G44</f>
        <v>0</v>
      </c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AE47">
        <f>SUMIF(L7:L45,AE46,G7:G45)</f>
        <v>0</v>
      </c>
      <c r="AF47">
        <f>SUMIF(L7:L45,AF46,G7:G45)</f>
        <v>0</v>
      </c>
      <c r="AG47" t="s">
        <v>230</v>
      </c>
    </row>
    <row r="48" spans="1:60" x14ac:dyDescent="0.2">
      <c r="A48" s="3"/>
      <c r="B48" s="4"/>
      <c r="C48" s="255"/>
      <c r="D48" s="6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1:33" x14ac:dyDescent="0.2">
      <c r="A49" s="3"/>
      <c r="B49" s="4"/>
      <c r="C49" s="255"/>
      <c r="D49" s="6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33" x14ac:dyDescent="0.2">
      <c r="A50" s="217" t="s">
        <v>231</v>
      </c>
      <c r="B50" s="217"/>
      <c r="C50" s="257"/>
      <c r="D50" s="6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1:33" x14ac:dyDescent="0.2">
      <c r="A51" s="218"/>
      <c r="B51" s="219"/>
      <c r="C51" s="258"/>
      <c r="D51" s="219"/>
      <c r="E51" s="219"/>
      <c r="F51" s="219"/>
      <c r="G51" s="220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AG51" t="s">
        <v>232</v>
      </c>
    </row>
    <row r="52" spans="1:33" x14ac:dyDescent="0.2">
      <c r="A52" s="221"/>
      <c r="B52" s="222"/>
      <c r="C52" s="259"/>
      <c r="D52" s="222"/>
      <c r="E52" s="222"/>
      <c r="F52" s="222"/>
      <c r="G52" s="22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spans="1:33" x14ac:dyDescent="0.2">
      <c r="A53" s="221"/>
      <c r="B53" s="222"/>
      <c r="C53" s="259"/>
      <c r="D53" s="222"/>
      <c r="E53" s="222"/>
      <c r="F53" s="222"/>
      <c r="G53" s="22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33" x14ac:dyDescent="0.2">
      <c r="A54" s="221"/>
      <c r="B54" s="222"/>
      <c r="C54" s="259"/>
      <c r="D54" s="222"/>
      <c r="E54" s="222"/>
      <c r="F54" s="222"/>
      <c r="G54" s="22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spans="1:33" x14ac:dyDescent="0.2">
      <c r="A55" s="224"/>
      <c r="B55" s="225"/>
      <c r="C55" s="260"/>
      <c r="D55" s="225"/>
      <c r="E55" s="225"/>
      <c r="F55" s="225"/>
      <c r="G55" s="226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spans="1:33" x14ac:dyDescent="0.2">
      <c r="A56" s="3"/>
      <c r="B56" s="4"/>
      <c r="C56" s="255"/>
      <c r="D56" s="6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</row>
    <row r="57" spans="1:33" x14ac:dyDescent="0.2">
      <c r="C57" s="261"/>
      <c r="D57" s="10"/>
      <c r="AG57" t="s">
        <v>233</v>
      </c>
    </row>
    <row r="58" spans="1:33" x14ac:dyDescent="0.2">
      <c r="D58" s="10"/>
    </row>
    <row r="59" spans="1:33" x14ac:dyDescent="0.2">
      <c r="D59" s="10"/>
    </row>
    <row r="60" spans="1:33" x14ac:dyDescent="0.2">
      <c r="D60" s="10"/>
    </row>
    <row r="61" spans="1:33" x14ac:dyDescent="0.2">
      <c r="D61" s="10"/>
    </row>
    <row r="62" spans="1:33" x14ac:dyDescent="0.2">
      <c r="D62" s="10"/>
    </row>
    <row r="63" spans="1:33" x14ac:dyDescent="0.2">
      <c r="D63" s="10"/>
    </row>
    <row r="64" spans="1:33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50:C50"/>
    <mergeCell ref="A51:G55"/>
  </mergeCells>
  <pageMargins left="0.59055118110236204" right="0.196850393700787" top="0.78740157499999996" bottom="0.78740157499999996" header="0.3" footer="0.3"/>
  <pageSetup paperSize="9" orientation="portrait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38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150</v>
      </c>
    </row>
    <row r="2" spans="1:60" ht="24.95" customHeight="1" x14ac:dyDescent="0.2">
      <c r="A2" s="196" t="s">
        <v>8</v>
      </c>
      <c r="B2" s="49" t="s">
        <v>44</v>
      </c>
      <c r="C2" s="199" t="s">
        <v>45</v>
      </c>
      <c r="D2" s="197"/>
      <c r="E2" s="197"/>
      <c r="F2" s="197"/>
      <c r="G2" s="198"/>
      <c r="AG2" t="s">
        <v>151</v>
      </c>
    </row>
    <row r="3" spans="1:60" ht="24.95" customHeight="1" x14ac:dyDescent="0.2">
      <c r="A3" s="196" t="s">
        <v>9</v>
      </c>
      <c r="B3" s="49" t="s">
        <v>47</v>
      </c>
      <c r="C3" s="199" t="s">
        <v>48</v>
      </c>
      <c r="D3" s="197"/>
      <c r="E3" s="197"/>
      <c r="F3" s="197"/>
      <c r="G3" s="198"/>
      <c r="AC3" s="175" t="s">
        <v>151</v>
      </c>
      <c r="AG3" t="s">
        <v>152</v>
      </c>
    </row>
    <row r="4" spans="1:60" ht="24.95" customHeight="1" x14ac:dyDescent="0.2">
      <c r="A4" s="200" t="s">
        <v>10</v>
      </c>
      <c r="B4" s="201" t="s">
        <v>53</v>
      </c>
      <c r="C4" s="202" t="s">
        <v>54</v>
      </c>
      <c r="D4" s="203"/>
      <c r="E4" s="203"/>
      <c r="F4" s="203"/>
      <c r="G4" s="204"/>
      <c r="AG4" t="s">
        <v>153</v>
      </c>
    </row>
    <row r="5" spans="1:60" x14ac:dyDescent="0.2">
      <c r="D5" s="10"/>
    </row>
    <row r="6" spans="1:60" ht="38.25" x14ac:dyDescent="0.2">
      <c r="A6" s="206" t="s">
        <v>154</v>
      </c>
      <c r="B6" s="208" t="s">
        <v>155</v>
      </c>
      <c r="C6" s="208" t="s">
        <v>156</v>
      </c>
      <c r="D6" s="207" t="s">
        <v>157</v>
      </c>
      <c r="E6" s="206" t="s">
        <v>158</v>
      </c>
      <c r="F6" s="205" t="s">
        <v>159</v>
      </c>
      <c r="G6" s="206" t="s">
        <v>31</v>
      </c>
      <c r="H6" s="209" t="s">
        <v>32</v>
      </c>
      <c r="I6" s="209" t="s">
        <v>160</v>
      </c>
      <c r="J6" s="209" t="s">
        <v>33</v>
      </c>
      <c r="K6" s="209" t="s">
        <v>161</v>
      </c>
      <c r="L6" s="209" t="s">
        <v>162</v>
      </c>
      <c r="M6" s="209" t="s">
        <v>163</v>
      </c>
      <c r="N6" s="209" t="s">
        <v>164</v>
      </c>
      <c r="O6" s="209" t="s">
        <v>165</v>
      </c>
      <c r="P6" s="209" t="s">
        <v>166</v>
      </c>
      <c r="Q6" s="209" t="s">
        <v>167</v>
      </c>
      <c r="R6" s="209" t="s">
        <v>168</v>
      </c>
      <c r="S6" s="209" t="s">
        <v>169</v>
      </c>
      <c r="T6" s="209" t="s">
        <v>170</v>
      </c>
      <c r="U6" s="209" t="s">
        <v>171</v>
      </c>
      <c r="V6" s="209" t="s">
        <v>172</v>
      </c>
      <c r="W6" s="209" t="s">
        <v>173</v>
      </c>
      <c r="X6" s="209" t="s">
        <v>174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33" t="s">
        <v>175</v>
      </c>
      <c r="B8" s="234" t="s">
        <v>117</v>
      </c>
      <c r="C8" s="252" t="s">
        <v>118</v>
      </c>
      <c r="D8" s="235"/>
      <c r="E8" s="236"/>
      <c r="F8" s="237"/>
      <c r="G8" s="238">
        <f>SUMIF(AG9:AG9,"&lt;&gt;NOR",G9:G9)</f>
        <v>0</v>
      </c>
      <c r="H8" s="232"/>
      <c r="I8" s="232">
        <f>SUM(I9:I9)</f>
        <v>0</v>
      </c>
      <c r="J8" s="232"/>
      <c r="K8" s="232">
        <f>SUM(K9:K9)</f>
        <v>0</v>
      </c>
      <c r="L8" s="232"/>
      <c r="M8" s="232">
        <f>SUM(M9:M9)</f>
        <v>0</v>
      </c>
      <c r="N8" s="232"/>
      <c r="O8" s="232">
        <f>SUM(O9:O9)</f>
        <v>0.01</v>
      </c>
      <c r="P8" s="232"/>
      <c r="Q8" s="232">
        <f>SUM(Q9:Q9)</f>
        <v>0</v>
      </c>
      <c r="R8" s="232"/>
      <c r="S8" s="232"/>
      <c r="T8" s="232"/>
      <c r="U8" s="232"/>
      <c r="V8" s="232">
        <f>SUM(V9:V9)</f>
        <v>1.28</v>
      </c>
      <c r="W8" s="232"/>
      <c r="X8" s="232"/>
      <c r="AG8" t="s">
        <v>176</v>
      </c>
    </row>
    <row r="9" spans="1:60" outlineLevel="1" x14ac:dyDescent="0.2">
      <c r="A9" s="245">
        <v>1</v>
      </c>
      <c r="B9" s="246" t="s">
        <v>289</v>
      </c>
      <c r="C9" s="253" t="s">
        <v>290</v>
      </c>
      <c r="D9" s="247" t="s">
        <v>236</v>
      </c>
      <c r="E9" s="248">
        <v>6</v>
      </c>
      <c r="F9" s="249"/>
      <c r="G9" s="250">
        <f>ROUND(E9*F9,2)</f>
        <v>0</v>
      </c>
      <c r="H9" s="231"/>
      <c r="I9" s="230">
        <f>ROUND(E9*H9,2)</f>
        <v>0</v>
      </c>
      <c r="J9" s="231"/>
      <c r="K9" s="230">
        <f>ROUND(E9*J9,2)</f>
        <v>0</v>
      </c>
      <c r="L9" s="230">
        <v>21</v>
      </c>
      <c r="M9" s="230">
        <f>G9*(1+L9/100)</f>
        <v>0</v>
      </c>
      <c r="N9" s="230">
        <v>1.58E-3</v>
      </c>
      <c r="O9" s="230">
        <f>ROUND(E9*N9,2)</f>
        <v>0.01</v>
      </c>
      <c r="P9" s="230">
        <v>0</v>
      </c>
      <c r="Q9" s="230">
        <f>ROUND(E9*P9,2)</f>
        <v>0</v>
      </c>
      <c r="R9" s="230"/>
      <c r="S9" s="230" t="s">
        <v>180</v>
      </c>
      <c r="T9" s="230" t="s">
        <v>181</v>
      </c>
      <c r="U9" s="230">
        <v>0.214</v>
      </c>
      <c r="V9" s="230">
        <f>ROUND(E9*U9,2)</f>
        <v>1.28</v>
      </c>
      <c r="W9" s="230"/>
      <c r="X9" s="230" t="s">
        <v>182</v>
      </c>
      <c r="Y9" s="210"/>
      <c r="Z9" s="210"/>
      <c r="AA9" s="210"/>
      <c r="AB9" s="210"/>
      <c r="AC9" s="210"/>
      <c r="AD9" s="210"/>
      <c r="AE9" s="210"/>
      <c r="AF9" s="210"/>
      <c r="AG9" s="210" t="s">
        <v>291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x14ac:dyDescent="0.2">
      <c r="A10" s="233" t="s">
        <v>175</v>
      </c>
      <c r="B10" s="234" t="s">
        <v>84</v>
      </c>
      <c r="C10" s="252" t="s">
        <v>89</v>
      </c>
      <c r="D10" s="235"/>
      <c r="E10" s="236"/>
      <c r="F10" s="237"/>
      <c r="G10" s="238">
        <f>SUMIF(AG11:AG14,"&lt;&gt;NOR",G11:G14)</f>
        <v>0</v>
      </c>
      <c r="H10" s="232"/>
      <c r="I10" s="232">
        <f>SUM(I11:I14)</f>
        <v>0</v>
      </c>
      <c r="J10" s="232"/>
      <c r="K10" s="232">
        <f>SUM(K11:K14)</f>
        <v>0</v>
      </c>
      <c r="L10" s="232"/>
      <c r="M10" s="232">
        <f>SUM(M11:M14)</f>
        <v>0</v>
      </c>
      <c r="N10" s="232"/>
      <c r="O10" s="232">
        <f>SUM(O11:O14)</f>
        <v>3.1899999999999995</v>
      </c>
      <c r="P10" s="232"/>
      <c r="Q10" s="232">
        <f>SUM(Q11:Q14)</f>
        <v>0</v>
      </c>
      <c r="R10" s="232"/>
      <c r="S10" s="232"/>
      <c r="T10" s="232"/>
      <c r="U10" s="232"/>
      <c r="V10" s="232">
        <f>SUM(V11:V14)</f>
        <v>4.49</v>
      </c>
      <c r="W10" s="232"/>
      <c r="X10" s="232"/>
      <c r="AG10" t="s">
        <v>176</v>
      </c>
    </row>
    <row r="11" spans="1:60" outlineLevel="1" x14ac:dyDescent="0.2">
      <c r="A11" s="245">
        <v>2</v>
      </c>
      <c r="B11" s="246" t="s">
        <v>292</v>
      </c>
      <c r="C11" s="253" t="s">
        <v>293</v>
      </c>
      <c r="D11" s="247" t="s">
        <v>294</v>
      </c>
      <c r="E11" s="248">
        <v>1.2</v>
      </c>
      <c r="F11" s="249"/>
      <c r="G11" s="250">
        <f>ROUND(E11*F11,2)</f>
        <v>0</v>
      </c>
      <c r="H11" s="231"/>
      <c r="I11" s="230">
        <f>ROUND(E11*H11,2)</f>
        <v>0</v>
      </c>
      <c r="J11" s="231"/>
      <c r="K11" s="230">
        <f>ROUND(E11*J11,2)</f>
        <v>0</v>
      </c>
      <c r="L11" s="230">
        <v>21</v>
      </c>
      <c r="M11" s="230">
        <f>G11*(1+L11/100)</f>
        <v>0</v>
      </c>
      <c r="N11" s="230">
        <v>2.5249999999999999</v>
      </c>
      <c r="O11" s="230">
        <f>ROUND(E11*N11,2)</f>
        <v>3.03</v>
      </c>
      <c r="P11" s="230">
        <v>0</v>
      </c>
      <c r="Q11" s="230">
        <f>ROUND(E11*P11,2)</f>
        <v>0</v>
      </c>
      <c r="R11" s="230"/>
      <c r="S11" s="230" t="s">
        <v>180</v>
      </c>
      <c r="T11" s="230" t="s">
        <v>181</v>
      </c>
      <c r="U11" s="230">
        <v>0.47699999999999998</v>
      </c>
      <c r="V11" s="230">
        <f>ROUND(E11*U11,2)</f>
        <v>0.56999999999999995</v>
      </c>
      <c r="W11" s="230"/>
      <c r="X11" s="230" t="s">
        <v>182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183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45">
        <v>3</v>
      </c>
      <c r="B12" s="246" t="s">
        <v>295</v>
      </c>
      <c r="C12" s="253" t="s">
        <v>296</v>
      </c>
      <c r="D12" s="247" t="s">
        <v>236</v>
      </c>
      <c r="E12" s="248">
        <v>1.25</v>
      </c>
      <c r="F12" s="249"/>
      <c r="G12" s="250">
        <f>ROUND(E12*F12,2)</f>
        <v>0</v>
      </c>
      <c r="H12" s="231"/>
      <c r="I12" s="230">
        <f>ROUND(E12*H12,2)</f>
        <v>0</v>
      </c>
      <c r="J12" s="231"/>
      <c r="K12" s="230">
        <f>ROUND(E12*J12,2)</f>
        <v>0</v>
      </c>
      <c r="L12" s="230">
        <v>21</v>
      </c>
      <c r="M12" s="230">
        <f>G12*(1+L12/100)</f>
        <v>0</v>
      </c>
      <c r="N12" s="230">
        <v>3.9199999999999999E-2</v>
      </c>
      <c r="O12" s="230">
        <f>ROUND(E12*N12,2)</f>
        <v>0.05</v>
      </c>
      <c r="P12" s="230">
        <v>0</v>
      </c>
      <c r="Q12" s="230">
        <f>ROUND(E12*P12,2)</f>
        <v>0</v>
      </c>
      <c r="R12" s="230"/>
      <c r="S12" s="230" t="s">
        <v>180</v>
      </c>
      <c r="T12" s="230" t="s">
        <v>181</v>
      </c>
      <c r="U12" s="230">
        <v>1.6</v>
      </c>
      <c r="V12" s="230">
        <f>ROUND(E12*U12,2)</f>
        <v>2</v>
      </c>
      <c r="W12" s="230"/>
      <c r="X12" s="230" t="s">
        <v>182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183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45">
        <v>4</v>
      </c>
      <c r="B13" s="246" t="s">
        <v>297</v>
      </c>
      <c r="C13" s="253" t="s">
        <v>298</v>
      </c>
      <c r="D13" s="247" t="s">
        <v>236</v>
      </c>
      <c r="E13" s="248">
        <v>1.25</v>
      </c>
      <c r="F13" s="249"/>
      <c r="G13" s="250">
        <f>ROUND(E13*F13,2)</f>
        <v>0</v>
      </c>
      <c r="H13" s="231"/>
      <c r="I13" s="230">
        <f>ROUND(E13*H13,2)</f>
        <v>0</v>
      </c>
      <c r="J13" s="231"/>
      <c r="K13" s="230">
        <f>ROUND(E13*J13,2)</f>
        <v>0</v>
      </c>
      <c r="L13" s="230">
        <v>21</v>
      </c>
      <c r="M13" s="230">
        <f>G13*(1+L13/100)</f>
        <v>0</v>
      </c>
      <c r="N13" s="230">
        <v>0</v>
      </c>
      <c r="O13" s="230">
        <f>ROUND(E13*N13,2)</f>
        <v>0</v>
      </c>
      <c r="P13" s="230">
        <v>0</v>
      </c>
      <c r="Q13" s="230">
        <f>ROUND(E13*P13,2)</f>
        <v>0</v>
      </c>
      <c r="R13" s="230"/>
      <c r="S13" s="230" t="s">
        <v>180</v>
      </c>
      <c r="T13" s="230" t="s">
        <v>181</v>
      </c>
      <c r="U13" s="230">
        <v>0.32</v>
      </c>
      <c r="V13" s="230">
        <f>ROUND(E13*U13,2)</f>
        <v>0.4</v>
      </c>
      <c r="W13" s="230"/>
      <c r="X13" s="230" t="s">
        <v>182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183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ht="22.5" outlineLevel="1" x14ac:dyDescent="0.2">
      <c r="A14" s="245">
        <v>5</v>
      </c>
      <c r="B14" s="246" t="s">
        <v>299</v>
      </c>
      <c r="C14" s="253" t="s">
        <v>300</v>
      </c>
      <c r="D14" s="247" t="s">
        <v>211</v>
      </c>
      <c r="E14" s="248">
        <v>0.1</v>
      </c>
      <c r="F14" s="249"/>
      <c r="G14" s="250">
        <f>ROUND(E14*F14,2)</f>
        <v>0</v>
      </c>
      <c r="H14" s="231"/>
      <c r="I14" s="230">
        <f>ROUND(E14*H14,2)</f>
        <v>0</v>
      </c>
      <c r="J14" s="231"/>
      <c r="K14" s="230">
        <f>ROUND(E14*J14,2)</f>
        <v>0</v>
      </c>
      <c r="L14" s="230">
        <v>21</v>
      </c>
      <c r="M14" s="230">
        <f>G14*(1+L14/100)</f>
        <v>0</v>
      </c>
      <c r="N14" s="230">
        <v>1.0570200000000001</v>
      </c>
      <c r="O14" s="230">
        <f>ROUND(E14*N14,2)</f>
        <v>0.11</v>
      </c>
      <c r="P14" s="230">
        <v>0</v>
      </c>
      <c r="Q14" s="230">
        <f>ROUND(E14*P14,2)</f>
        <v>0</v>
      </c>
      <c r="R14" s="230"/>
      <c r="S14" s="230" t="s">
        <v>180</v>
      </c>
      <c r="T14" s="230" t="s">
        <v>181</v>
      </c>
      <c r="U14" s="230">
        <v>15.23</v>
      </c>
      <c r="V14" s="230">
        <f>ROUND(E14*U14,2)</f>
        <v>1.52</v>
      </c>
      <c r="W14" s="230"/>
      <c r="X14" s="230" t="s">
        <v>182</v>
      </c>
      <c r="Y14" s="210"/>
      <c r="Z14" s="210"/>
      <c r="AA14" s="210"/>
      <c r="AB14" s="210"/>
      <c r="AC14" s="210"/>
      <c r="AD14" s="210"/>
      <c r="AE14" s="210"/>
      <c r="AF14" s="210"/>
      <c r="AG14" s="210" t="s">
        <v>183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x14ac:dyDescent="0.2">
      <c r="A15" s="233" t="s">
        <v>175</v>
      </c>
      <c r="B15" s="234" t="s">
        <v>94</v>
      </c>
      <c r="C15" s="252" t="s">
        <v>95</v>
      </c>
      <c r="D15" s="235"/>
      <c r="E15" s="236"/>
      <c r="F15" s="237"/>
      <c r="G15" s="238">
        <f>SUMIF(AG16:AG17,"&lt;&gt;NOR",G16:G17)</f>
        <v>0</v>
      </c>
      <c r="H15" s="232"/>
      <c r="I15" s="232">
        <f>SUM(I16:I17)</f>
        <v>0</v>
      </c>
      <c r="J15" s="232"/>
      <c r="K15" s="232">
        <f>SUM(K16:K17)</f>
        <v>0</v>
      </c>
      <c r="L15" s="232"/>
      <c r="M15" s="232">
        <f>SUM(M16:M17)</f>
        <v>0</v>
      </c>
      <c r="N15" s="232"/>
      <c r="O15" s="232">
        <f>SUM(O16:O17)</f>
        <v>0</v>
      </c>
      <c r="P15" s="232"/>
      <c r="Q15" s="232">
        <f>SUM(Q16:Q17)</f>
        <v>0</v>
      </c>
      <c r="R15" s="232"/>
      <c r="S15" s="232"/>
      <c r="T15" s="232"/>
      <c r="U15" s="232"/>
      <c r="V15" s="232">
        <f>SUM(V16:V17)</f>
        <v>2.69</v>
      </c>
      <c r="W15" s="232"/>
      <c r="X15" s="232"/>
      <c r="AG15" t="s">
        <v>176</v>
      </c>
    </row>
    <row r="16" spans="1:60" outlineLevel="1" x14ac:dyDescent="0.2">
      <c r="A16" s="245">
        <v>6</v>
      </c>
      <c r="B16" s="246" t="s">
        <v>301</v>
      </c>
      <c r="C16" s="253" t="s">
        <v>302</v>
      </c>
      <c r="D16" s="247" t="s">
        <v>191</v>
      </c>
      <c r="E16" s="248">
        <v>1</v>
      </c>
      <c r="F16" s="249"/>
      <c r="G16" s="250">
        <f>ROUND(E16*F16,2)</f>
        <v>0</v>
      </c>
      <c r="H16" s="231"/>
      <c r="I16" s="230">
        <f>ROUND(E16*H16,2)</f>
        <v>0</v>
      </c>
      <c r="J16" s="231"/>
      <c r="K16" s="230">
        <f>ROUND(E16*J16,2)</f>
        <v>0</v>
      </c>
      <c r="L16" s="230">
        <v>21</v>
      </c>
      <c r="M16" s="230">
        <f>G16*(1+L16/100)</f>
        <v>0</v>
      </c>
      <c r="N16" s="230">
        <v>5.4000000000000001E-4</v>
      </c>
      <c r="O16" s="230">
        <f>ROUND(E16*N16,2)</f>
        <v>0</v>
      </c>
      <c r="P16" s="230">
        <v>0</v>
      </c>
      <c r="Q16" s="230">
        <f>ROUND(E16*P16,2)</f>
        <v>0</v>
      </c>
      <c r="R16" s="230"/>
      <c r="S16" s="230" t="s">
        <v>187</v>
      </c>
      <c r="T16" s="230" t="s">
        <v>188</v>
      </c>
      <c r="U16" s="230">
        <v>0.09</v>
      </c>
      <c r="V16" s="230">
        <f>ROUND(E16*U16,2)</f>
        <v>0.09</v>
      </c>
      <c r="W16" s="230"/>
      <c r="X16" s="230" t="s">
        <v>182</v>
      </c>
      <c r="Y16" s="210"/>
      <c r="Z16" s="210"/>
      <c r="AA16" s="210"/>
      <c r="AB16" s="210"/>
      <c r="AC16" s="210"/>
      <c r="AD16" s="210"/>
      <c r="AE16" s="210"/>
      <c r="AF16" s="210"/>
      <c r="AG16" s="210" t="s">
        <v>183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45">
        <v>7</v>
      </c>
      <c r="B17" s="246" t="s">
        <v>303</v>
      </c>
      <c r="C17" s="253" t="s">
        <v>304</v>
      </c>
      <c r="D17" s="247" t="s">
        <v>191</v>
      </c>
      <c r="E17" s="248">
        <v>5</v>
      </c>
      <c r="F17" s="249"/>
      <c r="G17" s="250">
        <f>ROUND(E17*F17,2)</f>
        <v>0</v>
      </c>
      <c r="H17" s="231"/>
      <c r="I17" s="230">
        <f>ROUND(E17*H17,2)</f>
        <v>0</v>
      </c>
      <c r="J17" s="231"/>
      <c r="K17" s="230">
        <f>ROUND(E17*J17,2)</f>
        <v>0</v>
      </c>
      <c r="L17" s="230">
        <v>21</v>
      </c>
      <c r="M17" s="230">
        <f>G17*(1+L17/100)</f>
        <v>0</v>
      </c>
      <c r="N17" s="230">
        <v>3.0000000000000001E-5</v>
      </c>
      <c r="O17" s="230">
        <f>ROUND(E17*N17,2)</f>
        <v>0</v>
      </c>
      <c r="P17" s="230">
        <v>0</v>
      </c>
      <c r="Q17" s="230">
        <f>ROUND(E17*P17,2)</f>
        <v>0</v>
      </c>
      <c r="R17" s="230"/>
      <c r="S17" s="230" t="s">
        <v>187</v>
      </c>
      <c r="T17" s="230" t="s">
        <v>188</v>
      </c>
      <c r="U17" s="230">
        <v>0.52</v>
      </c>
      <c r="V17" s="230">
        <f>ROUND(E17*U17,2)</f>
        <v>2.6</v>
      </c>
      <c r="W17" s="230"/>
      <c r="X17" s="230" t="s">
        <v>182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183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x14ac:dyDescent="0.2">
      <c r="A18" s="233" t="s">
        <v>175</v>
      </c>
      <c r="B18" s="234" t="s">
        <v>107</v>
      </c>
      <c r="C18" s="252" t="s">
        <v>108</v>
      </c>
      <c r="D18" s="235"/>
      <c r="E18" s="236"/>
      <c r="F18" s="237"/>
      <c r="G18" s="238">
        <f>SUMIF(AG19:AG19,"&lt;&gt;NOR",G19:G19)</f>
        <v>0</v>
      </c>
      <c r="H18" s="232"/>
      <c r="I18" s="232">
        <f>SUM(I19:I19)</f>
        <v>0</v>
      </c>
      <c r="J18" s="232"/>
      <c r="K18" s="232">
        <f>SUM(K19:K19)</f>
        <v>0</v>
      </c>
      <c r="L18" s="232"/>
      <c r="M18" s="232">
        <f>SUM(M19:M19)</f>
        <v>0</v>
      </c>
      <c r="N18" s="232"/>
      <c r="O18" s="232">
        <f>SUM(O19:O19)</f>
        <v>0.01</v>
      </c>
      <c r="P18" s="232"/>
      <c r="Q18" s="232">
        <f>SUM(Q19:Q19)</f>
        <v>0</v>
      </c>
      <c r="R18" s="232"/>
      <c r="S18" s="232"/>
      <c r="T18" s="232"/>
      <c r="U18" s="232"/>
      <c r="V18" s="232">
        <f>SUM(V19:V19)</f>
        <v>1.1200000000000001</v>
      </c>
      <c r="W18" s="232"/>
      <c r="X18" s="232"/>
      <c r="AG18" t="s">
        <v>176</v>
      </c>
    </row>
    <row r="19" spans="1:60" outlineLevel="1" x14ac:dyDescent="0.2">
      <c r="A19" s="245">
        <v>8</v>
      </c>
      <c r="B19" s="246" t="s">
        <v>305</v>
      </c>
      <c r="C19" s="253" t="s">
        <v>306</v>
      </c>
      <c r="D19" s="247" t="s">
        <v>307</v>
      </c>
      <c r="E19" s="248">
        <v>8</v>
      </c>
      <c r="F19" s="249"/>
      <c r="G19" s="250">
        <f>ROUND(E19*F19,2)</f>
        <v>0</v>
      </c>
      <c r="H19" s="231"/>
      <c r="I19" s="230">
        <f>ROUND(E19*H19,2)</f>
        <v>0</v>
      </c>
      <c r="J19" s="231"/>
      <c r="K19" s="230">
        <f>ROUND(E19*J19,2)</f>
        <v>0</v>
      </c>
      <c r="L19" s="230">
        <v>21</v>
      </c>
      <c r="M19" s="230">
        <f>G19*(1+L19/100)</f>
        <v>0</v>
      </c>
      <c r="N19" s="230">
        <v>1.58E-3</v>
      </c>
      <c r="O19" s="230">
        <f>ROUND(E19*N19,2)</f>
        <v>0.01</v>
      </c>
      <c r="P19" s="230">
        <v>0</v>
      </c>
      <c r="Q19" s="230">
        <f>ROUND(E19*P19,2)</f>
        <v>0</v>
      </c>
      <c r="R19" s="230"/>
      <c r="S19" s="230" t="s">
        <v>187</v>
      </c>
      <c r="T19" s="230" t="s">
        <v>188</v>
      </c>
      <c r="U19" s="230">
        <v>0.14000000000000001</v>
      </c>
      <c r="V19" s="230">
        <f>ROUND(E19*U19,2)</f>
        <v>1.1200000000000001</v>
      </c>
      <c r="W19" s="230"/>
      <c r="X19" s="230" t="s">
        <v>182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183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x14ac:dyDescent="0.2">
      <c r="A20" s="233" t="s">
        <v>175</v>
      </c>
      <c r="B20" s="234" t="s">
        <v>109</v>
      </c>
      <c r="C20" s="252" t="s">
        <v>110</v>
      </c>
      <c r="D20" s="235"/>
      <c r="E20" s="236"/>
      <c r="F20" s="237"/>
      <c r="G20" s="238">
        <f>SUMIF(AG21:AG23,"&lt;&gt;NOR",G21:G23)</f>
        <v>0</v>
      </c>
      <c r="H20" s="232"/>
      <c r="I20" s="232">
        <f>SUM(I21:I23)</f>
        <v>0</v>
      </c>
      <c r="J20" s="232"/>
      <c r="K20" s="232">
        <f>SUM(K21:K23)</f>
        <v>0</v>
      </c>
      <c r="L20" s="232"/>
      <c r="M20" s="232">
        <f>SUM(M21:M23)</f>
        <v>0</v>
      </c>
      <c r="N20" s="232"/>
      <c r="O20" s="232">
        <f>SUM(O21:O23)</f>
        <v>0.06</v>
      </c>
      <c r="P20" s="232"/>
      <c r="Q20" s="232">
        <f>SUM(Q21:Q23)</f>
        <v>0</v>
      </c>
      <c r="R20" s="232"/>
      <c r="S20" s="232"/>
      <c r="T20" s="232"/>
      <c r="U20" s="232"/>
      <c r="V20" s="232">
        <f>SUM(V21:V23)</f>
        <v>2.5299999999999998</v>
      </c>
      <c r="W20" s="232"/>
      <c r="X20" s="232"/>
      <c r="AG20" t="s">
        <v>176</v>
      </c>
    </row>
    <row r="21" spans="1:60" ht="22.5" outlineLevel="1" x14ac:dyDescent="0.2">
      <c r="A21" s="245">
        <v>9</v>
      </c>
      <c r="B21" s="246" t="s">
        <v>308</v>
      </c>
      <c r="C21" s="253" t="s">
        <v>309</v>
      </c>
      <c r="D21" s="247" t="s">
        <v>191</v>
      </c>
      <c r="E21" s="248">
        <v>1</v>
      </c>
      <c r="F21" s="249"/>
      <c r="G21" s="250">
        <f>ROUND(E21*F21,2)</f>
        <v>0</v>
      </c>
      <c r="H21" s="231"/>
      <c r="I21" s="230">
        <f>ROUND(E21*H21,2)</f>
        <v>0</v>
      </c>
      <c r="J21" s="231"/>
      <c r="K21" s="230">
        <f>ROUND(E21*J21,2)</f>
        <v>0</v>
      </c>
      <c r="L21" s="230">
        <v>21</v>
      </c>
      <c r="M21" s="230">
        <f>G21*(1+L21/100)</f>
        <v>0</v>
      </c>
      <c r="N21" s="230">
        <v>5.9360000000000003E-2</v>
      </c>
      <c r="O21" s="230">
        <f>ROUND(E21*N21,2)</f>
        <v>0.06</v>
      </c>
      <c r="P21" s="230">
        <v>0</v>
      </c>
      <c r="Q21" s="230">
        <f>ROUND(E21*P21,2)</f>
        <v>0</v>
      </c>
      <c r="R21" s="230"/>
      <c r="S21" s="230" t="s">
        <v>187</v>
      </c>
      <c r="T21" s="230" t="s">
        <v>188</v>
      </c>
      <c r="U21" s="230">
        <v>1.63</v>
      </c>
      <c r="V21" s="230">
        <f>ROUND(E21*U21,2)</f>
        <v>1.63</v>
      </c>
      <c r="W21" s="230"/>
      <c r="X21" s="230" t="s">
        <v>182</v>
      </c>
      <c r="Y21" s="210"/>
      <c r="Z21" s="210"/>
      <c r="AA21" s="210"/>
      <c r="AB21" s="210"/>
      <c r="AC21" s="210"/>
      <c r="AD21" s="210"/>
      <c r="AE21" s="210"/>
      <c r="AF21" s="210"/>
      <c r="AG21" s="210" t="s">
        <v>183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45">
        <v>10</v>
      </c>
      <c r="B22" s="246" t="s">
        <v>310</v>
      </c>
      <c r="C22" s="253" t="s">
        <v>311</v>
      </c>
      <c r="D22" s="247" t="s">
        <v>179</v>
      </c>
      <c r="E22" s="248">
        <v>11</v>
      </c>
      <c r="F22" s="249"/>
      <c r="G22" s="250">
        <f>ROUND(E22*F22,2)</f>
        <v>0</v>
      </c>
      <c r="H22" s="231"/>
      <c r="I22" s="230">
        <f>ROUND(E22*H22,2)</f>
        <v>0</v>
      </c>
      <c r="J22" s="231"/>
      <c r="K22" s="230">
        <f>ROUND(E22*J22,2)</f>
        <v>0</v>
      </c>
      <c r="L22" s="230">
        <v>21</v>
      </c>
      <c r="M22" s="230">
        <f>G22*(1+L22/100)</f>
        <v>0</v>
      </c>
      <c r="N22" s="230">
        <v>0</v>
      </c>
      <c r="O22" s="230">
        <f>ROUND(E22*N22,2)</f>
        <v>0</v>
      </c>
      <c r="P22" s="230">
        <v>0</v>
      </c>
      <c r="Q22" s="230">
        <f>ROUND(E22*P22,2)</f>
        <v>0</v>
      </c>
      <c r="R22" s="230"/>
      <c r="S22" s="230" t="s">
        <v>187</v>
      </c>
      <c r="T22" s="230" t="s">
        <v>188</v>
      </c>
      <c r="U22" s="230">
        <v>0</v>
      </c>
      <c r="V22" s="230">
        <f>ROUND(E22*U22,2)</f>
        <v>0</v>
      </c>
      <c r="W22" s="230"/>
      <c r="X22" s="230" t="s">
        <v>182</v>
      </c>
      <c r="Y22" s="210"/>
      <c r="Z22" s="210"/>
      <c r="AA22" s="210"/>
      <c r="AB22" s="210"/>
      <c r="AC22" s="210"/>
      <c r="AD22" s="210"/>
      <c r="AE22" s="210"/>
      <c r="AF22" s="210"/>
      <c r="AG22" s="210" t="s">
        <v>291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45">
        <v>11</v>
      </c>
      <c r="B23" s="246" t="s">
        <v>312</v>
      </c>
      <c r="C23" s="253" t="s">
        <v>313</v>
      </c>
      <c r="D23" s="247" t="s">
        <v>191</v>
      </c>
      <c r="E23" s="248">
        <v>6</v>
      </c>
      <c r="F23" s="249"/>
      <c r="G23" s="250">
        <f>ROUND(E23*F23,2)</f>
        <v>0</v>
      </c>
      <c r="H23" s="231"/>
      <c r="I23" s="230">
        <f>ROUND(E23*H23,2)</f>
        <v>0</v>
      </c>
      <c r="J23" s="231"/>
      <c r="K23" s="230">
        <f>ROUND(E23*J23,2)</f>
        <v>0</v>
      </c>
      <c r="L23" s="230">
        <v>21</v>
      </c>
      <c r="M23" s="230">
        <f>G23*(1+L23/100)</f>
        <v>0</v>
      </c>
      <c r="N23" s="230">
        <v>0</v>
      </c>
      <c r="O23" s="230">
        <f>ROUND(E23*N23,2)</f>
        <v>0</v>
      </c>
      <c r="P23" s="230">
        <v>0</v>
      </c>
      <c r="Q23" s="230">
        <f>ROUND(E23*P23,2)</f>
        <v>0</v>
      </c>
      <c r="R23" s="230"/>
      <c r="S23" s="230" t="s">
        <v>187</v>
      </c>
      <c r="T23" s="230" t="s">
        <v>188</v>
      </c>
      <c r="U23" s="230">
        <v>0.15</v>
      </c>
      <c r="V23" s="230">
        <f>ROUND(E23*U23,2)</f>
        <v>0.9</v>
      </c>
      <c r="W23" s="230"/>
      <c r="X23" s="230" t="s">
        <v>182</v>
      </c>
      <c r="Y23" s="210"/>
      <c r="Z23" s="210"/>
      <c r="AA23" s="210"/>
      <c r="AB23" s="210"/>
      <c r="AC23" s="210"/>
      <c r="AD23" s="210"/>
      <c r="AE23" s="210"/>
      <c r="AF23" s="210"/>
      <c r="AG23" s="210" t="s">
        <v>183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x14ac:dyDescent="0.2">
      <c r="A24" s="233" t="s">
        <v>175</v>
      </c>
      <c r="B24" s="234" t="s">
        <v>119</v>
      </c>
      <c r="C24" s="252" t="s">
        <v>120</v>
      </c>
      <c r="D24" s="235"/>
      <c r="E24" s="236"/>
      <c r="F24" s="237"/>
      <c r="G24" s="238">
        <f>SUMIF(AG25:AG34,"&lt;&gt;NOR",G25:G34)</f>
        <v>0</v>
      </c>
      <c r="H24" s="232"/>
      <c r="I24" s="232">
        <f>SUM(I25:I34)</f>
        <v>0</v>
      </c>
      <c r="J24" s="232"/>
      <c r="K24" s="232">
        <f>SUM(K25:K34)</f>
        <v>0</v>
      </c>
      <c r="L24" s="232"/>
      <c r="M24" s="232">
        <f>SUM(M25:M34)</f>
        <v>0</v>
      </c>
      <c r="N24" s="232"/>
      <c r="O24" s="232">
        <f>SUM(O25:O34)</f>
        <v>4.1399999999999997</v>
      </c>
      <c r="P24" s="232"/>
      <c r="Q24" s="232">
        <f>SUM(Q25:Q34)</f>
        <v>0.09</v>
      </c>
      <c r="R24" s="232"/>
      <c r="S24" s="232"/>
      <c r="T24" s="232"/>
      <c r="U24" s="232"/>
      <c r="V24" s="232">
        <f>SUM(V25:V34)</f>
        <v>23.61</v>
      </c>
      <c r="W24" s="232"/>
      <c r="X24" s="232"/>
      <c r="AG24" t="s">
        <v>176</v>
      </c>
    </row>
    <row r="25" spans="1:60" outlineLevel="1" x14ac:dyDescent="0.2">
      <c r="A25" s="245">
        <v>12</v>
      </c>
      <c r="B25" s="246" t="s">
        <v>314</v>
      </c>
      <c r="C25" s="253" t="s">
        <v>315</v>
      </c>
      <c r="D25" s="247" t="s">
        <v>179</v>
      </c>
      <c r="E25" s="248">
        <v>0.25</v>
      </c>
      <c r="F25" s="249"/>
      <c r="G25" s="250">
        <f>ROUND(E25*F25,2)</f>
        <v>0</v>
      </c>
      <c r="H25" s="231"/>
      <c r="I25" s="230">
        <f>ROUND(E25*H25,2)</f>
        <v>0</v>
      </c>
      <c r="J25" s="231"/>
      <c r="K25" s="230">
        <f>ROUND(E25*J25,2)</f>
        <v>0</v>
      </c>
      <c r="L25" s="230">
        <v>21</v>
      </c>
      <c r="M25" s="230">
        <f>G25*(1+L25/100)</f>
        <v>0</v>
      </c>
      <c r="N25" s="230">
        <v>0</v>
      </c>
      <c r="O25" s="230">
        <f>ROUND(E25*N25,2)</f>
        <v>0</v>
      </c>
      <c r="P25" s="230">
        <v>1.9630000000000002E-2</v>
      </c>
      <c r="Q25" s="230">
        <f>ROUND(E25*P25,2)</f>
        <v>0</v>
      </c>
      <c r="R25" s="230"/>
      <c r="S25" s="230" t="s">
        <v>180</v>
      </c>
      <c r="T25" s="230" t="s">
        <v>181</v>
      </c>
      <c r="U25" s="230">
        <v>3.25</v>
      </c>
      <c r="V25" s="230">
        <f>ROUND(E25*U25,2)</f>
        <v>0.81</v>
      </c>
      <c r="W25" s="230"/>
      <c r="X25" s="230" t="s">
        <v>182</v>
      </c>
      <c r="Y25" s="210"/>
      <c r="Z25" s="210"/>
      <c r="AA25" s="210"/>
      <c r="AB25" s="210"/>
      <c r="AC25" s="210"/>
      <c r="AD25" s="210"/>
      <c r="AE25" s="210"/>
      <c r="AF25" s="210"/>
      <c r="AG25" s="210" t="s">
        <v>183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45">
        <v>13</v>
      </c>
      <c r="B26" s="246" t="s">
        <v>316</v>
      </c>
      <c r="C26" s="253" t="s">
        <v>317</v>
      </c>
      <c r="D26" s="247" t="s">
        <v>179</v>
      </c>
      <c r="E26" s="248">
        <v>0.5</v>
      </c>
      <c r="F26" s="249"/>
      <c r="G26" s="250">
        <f>ROUND(E26*F26,2)</f>
        <v>0</v>
      </c>
      <c r="H26" s="231"/>
      <c r="I26" s="230">
        <f>ROUND(E26*H26,2)</f>
        <v>0</v>
      </c>
      <c r="J26" s="231"/>
      <c r="K26" s="230">
        <f>ROUND(E26*J26,2)</f>
        <v>0</v>
      </c>
      <c r="L26" s="230">
        <v>21</v>
      </c>
      <c r="M26" s="230">
        <f>G26*(1+L26/100)</f>
        <v>0</v>
      </c>
      <c r="N26" s="230">
        <v>0</v>
      </c>
      <c r="O26" s="230">
        <f>ROUND(E26*N26,2)</f>
        <v>0</v>
      </c>
      <c r="P26" s="230">
        <v>7.85E-2</v>
      </c>
      <c r="Q26" s="230">
        <f>ROUND(E26*P26,2)</f>
        <v>0.04</v>
      </c>
      <c r="R26" s="230"/>
      <c r="S26" s="230" t="s">
        <v>180</v>
      </c>
      <c r="T26" s="230" t="s">
        <v>181</v>
      </c>
      <c r="U26" s="230">
        <v>6.2</v>
      </c>
      <c r="V26" s="230">
        <f>ROUND(E26*U26,2)</f>
        <v>3.1</v>
      </c>
      <c r="W26" s="230"/>
      <c r="X26" s="230" t="s">
        <v>182</v>
      </c>
      <c r="Y26" s="210"/>
      <c r="Z26" s="210"/>
      <c r="AA26" s="210"/>
      <c r="AB26" s="210"/>
      <c r="AC26" s="210"/>
      <c r="AD26" s="210"/>
      <c r="AE26" s="210"/>
      <c r="AF26" s="210"/>
      <c r="AG26" s="210" t="s">
        <v>183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45">
        <v>14</v>
      </c>
      <c r="B27" s="246" t="s">
        <v>318</v>
      </c>
      <c r="C27" s="253" t="s">
        <v>319</v>
      </c>
      <c r="D27" s="247" t="s">
        <v>191</v>
      </c>
      <c r="E27" s="248">
        <v>2</v>
      </c>
      <c r="F27" s="249"/>
      <c r="G27" s="250">
        <f>ROUND(E27*F27,2)</f>
        <v>0</v>
      </c>
      <c r="H27" s="231"/>
      <c r="I27" s="230">
        <f>ROUND(E27*H27,2)</f>
        <v>0</v>
      </c>
      <c r="J27" s="231"/>
      <c r="K27" s="230">
        <f>ROUND(E27*J27,2)</f>
        <v>0</v>
      </c>
      <c r="L27" s="230">
        <v>21</v>
      </c>
      <c r="M27" s="230">
        <f>G27*(1+L27/100)</f>
        <v>0</v>
      </c>
      <c r="N27" s="230">
        <v>0</v>
      </c>
      <c r="O27" s="230">
        <f>ROUND(E27*N27,2)</f>
        <v>0</v>
      </c>
      <c r="P27" s="230">
        <v>2.5000000000000001E-2</v>
      </c>
      <c r="Q27" s="230">
        <f>ROUND(E27*P27,2)</f>
        <v>0.05</v>
      </c>
      <c r="R27" s="230"/>
      <c r="S27" s="230" t="s">
        <v>180</v>
      </c>
      <c r="T27" s="230" t="s">
        <v>188</v>
      </c>
      <c r="U27" s="230">
        <v>0.41799999999999998</v>
      </c>
      <c r="V27" s="230">
        <f>ROUND(E27*U27,2)</f>
        <v>0.84</v>
      </c>
      <c r="W27" s="230"/>
      <c r="X27" s="230" t="s">
        <v>182</v>
      </c>
      <c r="Y27" s="210"/>
      <c r="Z27" s="210"/>
      <c r="AA27" s="210"/>
      <c r="AB27" s="210"/>
      <c r="AC27" s="210"/>
      <c r="AD27" s="210"/>
      <c r="AE27" s="210"/>
      <c r="AF27" s="210"/>
      <c r="AG27" s="210" t="s">
        <v>183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22.5" outlineLevel="1" x14ac:dyDescent="0.2">
      <c r="A28" s="245">
        <v>15</v>
      </c>
      <c r="B28" s="246" t="s">
        <v>320</v>
      </c>
      <c r="C28" s="253" t="s">
        <v>321</v>
      </c>
      <c r="D28" s="247" t="s">
        <v>294</v>
      </c>
      <c r="E28" s="248">
        <v>1.75</v>
      </c>
      <c r="F28" s="249"/>
      <c r="G28" s="250">
        <f>ROUND(E28*F28,2)</f>
        <v>0</v>
      </c>
      <c r="H28" s="231"/>
      <c r="I28" s="230">
        <f>ROUND(E28*H28,2)</f>
        <v>0</v>
      </c>
      <c r="J28" s="231"/>
      <c r="K28" s="230">
        <f>ROUND(E28*J28,2)</f>
        <v>0</v>
      </c>
      <c r="L28" s="230">
        <v>21</v>
      </c>
      <c r="M28" s="230">
        <f>G28*(1+L28/100)</f>
        <v>0</v>
      </c>
      <c r="N28" s="230">
        <v>0</v>
      </c>
      <c r="O28" s="230">
        <f>ROUND(E28*N28,2)</f>
        <v>0</v>
      </c>
      <c r="P28" s="230">
        <v>0</v>
      </c>
      <c r="Q28" s="230">
        <f>ROUND(E28*P28,2)</f>
        <v>0</v>
      </c>
      <c r="R28" s="230"/>
      <c r="S28" s="230" t="s">
        <v>187</v>
      </c>
      <c r="T28" s="230" t="s">
        <v>188</v>
      </c>
      <c r="U28" s="230">
        <v>0</v>
      </c>
      <c r="V28" s="230">
        <f>ROUND(E28*U28,2)</f>
        <v>0</v>
      </c>
      <c r="W28" s="230"/>
      <c r="X28" s="230" t="s">
        <v>182</v>
      </c>
      <c r="Y28" s="210"/>
      <c r="Z28" s="210"/>
      <c r="AA28" s="210"/>
      <c r="AB28" s="210"/>
      <c r="AC28" s="210"/>
      <c r="AD28" s="210"/>
      <c r="AE28" s="210"/>
      <c r="AF28" s="210"/>
      <c r="AG28" s="210" t="s">
        <v>183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45">
        <v>16</v>
      </c>
      <c r="B29" s="246" t="s">
        <v>322</v>
      </c>
      <c r="C29" s="253" t="s">
        <v>323</v>
      </c>
      <c r="D29" s="247" t="s">
        <v>211</v>
      </c>
      <c r="E29" s="248">
        <v>4.5999999999999996</v>
      </c>
      <c r="F29" s="249"/>
      <c r="G29" s="250">
        <f>ROUND(E29*F29,2)</f>
        <v>0</v>
      </c>
      <c r="H29" s="231"/>
      <c r="I29" s="230">
        <f>ROUND(E29*H29,2)</f>
        <v>0</v>
      </c>
      <c r="J29" s="231"/>
      <c r="K29" s="230">
        <f>ROUND(E29*J29,2)</f>
        <v>0</v>
      </c>
      <c r="L29" s="230">
        <v>21</v>
      </c>
      <c r="M29" s="230">
        <f>G29*(1+L29/100)</f>
        <v>0</v>
      </c>
      <c r="N29" s="230">
        <v>0</v>
      </c>
      <c r="O29" s="230">
        <f>ROUND(E29*N29,2)</f>
        <v>0</v>
      </c>
      <c r="P29" s="230">
        <v>0</v>
      </c>
      <c r="Q29" s="230">
        <f>ROUND(E29*P29,2)</f>
        <v>0</v>
      </c>
      <c r="R29" s="230"/>
      <c r="S29" s="230" t="s">
        <v>180</v>
      </c>
      <c r="T29" s="230" t="s">
        <v>181</v>
      </c>
      <c r="U29" s="230">
        <v>2.0099999999999998</v>
      </c>
      <c r="V29" s="230">
        <f>ROUND(E29*U29,2)</f>
        <v>9.25</v>
      </c>
      <c r="W29" s="230"/>
      <c r="X29" s="230" t="s">
        <v>182</v>
      </c>
      <c r="Y29" s="210"/>
      <c r="Z29" s="210"/>
      <c r="AA29" s="210"/>
      <c r="AB29" s="210"/>
      <c r="AC29" s="210"/>
      <c r="AD29" s="210"/>
      <c r="AE29" s="210"/>
      <c r="AF29" s="210"/>
      <c r="AG29" s="210" t="s">
        <v>183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45">
        <v>17</v>
      </c>
      <c r="B30" s="246" t="s">
        <v>324</v>
      </c>
      <c r="C30" s="253" t="s">
        <v>325</v>
      </c>
      <c r="D30" s="247" t="s">
        <v>211</v>
      </c>
      <c r="E30" s="248">
        <v>4.5999999999999996</v>
      </c>
      <c r="F30" s="249"/>
      <c r="G30" s="250">
        <f>ROUND(E30*F30,2)</f>
        <v>0</v>
      </c>
      <c r="H30" s="231"/>
      <c r="I30" s="230">
        <f>ROUND(E30*H30,2)</f>
        <v>0</v>
      </c>
      <c r="J30" s="231"/>
      <c r="K30" s="230">
        <f>ROUND(E30*J30,2)</f>
        <v>0</v>
      </c>
      <c r="L30" s="230">
        <v>21</v>
      </c>
      <c r="M30" s="230">
        <f>G30*(1+L30/100)</f>
        <v>0</v>
      </c>
      <c r="N30" s="230">
        <v>0</v>
      </c>
      <c r="O30" s="230">
        <f>ROUND(E30*N30,2)</f>
        <v>0</v>
      </c>
      <c r="P30" s="230">
        <v>0</v>
      </c>
      <c r="Q30" s="230">
        <f>ROUND(E30*P30,2)</f>
        <v>0</v>
      </c>
      <c r="R30" s="230"/>
      <c r="S30" s="230" t="s">
        <v>180</v>
      </c>
      <c r="T30" s="230" t="s">
        <v>181</v>
      </c>
      <c r="U30" s="230">
        <v>0.49</v>
      </c>
      <c r="V30" s="230">
        <f>ROUND(E30*U30,2)</f>
        <v>2.25</v>
      </c>
      <c r="W30" s="230"/>
      <c r="X30" s="230" t="s">
        <v>182</v>
      </c>
      <c r="Y30" s="210"/>
      <c r="Z30" s="210"/>
      <c r="AA30" s="210"/>
      <c r="AB30" s="210"/>
      <c r="AC30" s="210"/>
      <c r="AD30" s="210"/>
      <c r="AE30" s="210"/>
      <c r="AF30" s="210"/>
      <c r="AG30" s="210" t="s">
        <v>183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45">
        <v>18</v>
      </c>
      <c r="B31" s="246" t="s">
        <v>326</v>
      </c>
      <c r="C31" s="253" t="s">
        <v>327</v>
      </c>
      <c r="D31" s="247" t="s">
        <v>211</v>
      </c>
      <c r="E31" s="248">
        <v>23</v>
      </c>
      <c r="F31" s="249"/>
      <c r="G31" s="250">
        <f>ROUND(E31*F31,2)</f>
        <v>0</v>
      </c>
      <c r="H31" s="231"/>
      <c r="I31" s="230">
        <f>ROUND(E31*H31,2)</f>
        <v>0</v>
      </c>
      <c r="J31" s="231"/>
      <c r="K31" s="230">
        <f>ROUND(E31*J31,2)</f>
        <v>0</v>
      </c>
      <c r="L31" s="230">
        <v>21</v>
      </c>
      <c r="M31" s="230">
        <f>G31*(1+L31/100)</f>
        <v>0</v>
      </c>
      <c r="N31" s="230">
        <v>0</v>
      </c>
      <c r="O31" s="230">
        <f>ROUND(E31*N31,2)</f>
        <v>0</v>
      </c>
      <c r="P31" s="230">
        <v>0</v>
      </c>
      <c r="Q31" s="230">
        <f>ROUND(E31*P31,2)</f>
        <v>0</v>
      </c>
      <c r="R31" s="230"/>
      <c r="S31" s="230" t="s">
        <v>180</v>
      </c>
      <c r="T31" s="230" t="s">
        <v>181</v>
      </c>
      <c r="U31" s="230">
        <v>0</v>
      </c>
      <c r="V31" s="230">
        <f>ROUND(E31*U31,2)</f>
        <v>0</v>
      </c>
      <c r="W31" s="230"/>
      <c r="X31" s="230" t="s">
        <v>182</v>
      </c>
      <c r="Y31" s="210"/>
      <c r="Z31" s="210"/>
      <c r="AA31" s="210"/>
      <c r="AB31" s="210"/>
      <c r="AC31" s="210"/>
      <c r="AD31" s="210"/>
      <c r="AE31" s="210"/>
      <c r="AF31" s="210"/>
      <c r="AG31" s="210" t="s">
        <v>183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45">
        <v>19</v>
      </c>
      <c r="B32" s="246" t="s">
        <v>328</v>
      </c>
      <c r="C32" s="253" t="s">
        <v>329</v>
      </c>
      <c r="D32" s="247" t="s">
        <v>211</v>
      </c>
      <c r="E32" s="248">
        <v>4.5999999999999996</v>
      </c>
      <c r="F32" s="249"/>
      <c r="G32" s="250">
        <f>ROUND(E32*F32,2)</f>
        <v>0</v>
      </c>
      <c r="H32" s="231"/>
      <c r="I32" s="230">
        <f>ROUND(E32*H32,2)</f>
        <v>0</v>
      </c>
      <c r="J32" s="231"/>
      <c r="K32" s="230">
        <f>ROUND(E32*J32,2)</f>
        <v>0</v>
      </c>
      <c r="L32" s="230">
        <v>21</v>
      </c>
      <c r="M32" s="230">
        <f>G32*(1+L32/100)</f>
        <v>0</v>
      </c>
      <c r="N32" s="230">
        <v>0.9</v>
      </c>
      <c r="O32" s="230">
        <f>ROUND(E32*N32,2)</f>
        <v>4.1399999999999997</v>
      </c>
      <c r="P32" s="230">
        <v>0</v>
      </c>
      <c r="Q32" s="230">
        <f>ROUND(E32*P32,2)</f>
        <v>0</v>
      </c>
      <c r="R32" s="230"/>
      <c r="S32" s="230" t="s">
        <v>180</v>
      </c>
      <c r="T32" s="230" t="s">
        <v>181</v>
      </c>
      <c r="U32" s="230">
        <v>0.94</v>
      </c>
      <c r="V32" s="230">
        <f>ROUND(E32*U32,2)</f>
        <v>4.32</v>
      </c>
      <c r="W32" s="230"/>
      <c r="X32" s="230" t="s">
        <v>182</v>
      </c>
      <c r="Y32" s="210"/>
      <c r="Z32" s="210"/>
      <c r="AA32" s="210"/>
      <c r="AB32" s="210"/>
      <c r="AC32" s="210"/>
      <c r="AD32" s="210"/>
      <c r="AE32" s="210"/>
      <c r="AF32" s="210"/>
      <c r="AG32" s="210" t="s">
        <v>183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45">
        <v>20</v>
      </c>
      <c r="B33" s="246" t="s">
        <v>330</v>
      </c>
      <c r="C33" s="253" t="s">
        <v>331</v>
      </c>
      <c r="D33" s="247" t="s">
        <v>211</v>
      </c>
      <c r="E33" s="248">
        <v>27.6</v>
      </c>
      <c r="F33" s="249"/>
      <c r="G33" s="250">
        <f>ROUND(E33*F33,2)</f>
        <v>0</v>
      </c>
      <c r="H33" s="231"/>
      <c r="I33" s="230">
        <f>ROUND(E33*H33,2)</f>
        <v>0</v>
      </c>
      <c r="J33" s="231"/>
      <c r="K33" s="230">
        <f>ROUND(E33*J33,2)</f>
        <v>0</v>
      </c>
      <c r="L33" s="230">
        <v>21</v>
      </c>
      <c r="M33" s="230">
        <f>G33*(1+L33/100)</f>
        <v>0</v>
      </c>
      <c r="N33" s="230">
        <v>0</v>
      </c>
      <c r="O33" s="230">
        <f>ROUND(E33*N33,2)</f>
        <v>0</v>
      </c>
      <c r="P33" s="230">
        <v>0</v>
      </c>
      <c r="Q33" s="230">
        <f>ROUND(E33*P33,2)</f>
        <v>0</v>
      </c>
      <c r="R33" s="230"/>
      <c r="S33" s="230" t="s">
        <v>180</v>
      </c>
      <c r="T33" s="230" t="s">
        <v>181</v>
      </c>
      <c r="U33" s="230">
        <v>0.11</v>
      </c>
      <c r="V33" s="230">
        <f>ROUND(E33*U33,2)</f>
        <v>3.04</v>
      </c>
      <c r="W33" s="230"/>
      <c r="X33" s="230" t="s">
        <v>182</v>
      </c>
      <c r="Y33" s="210"/>
      <c r="Z33" s="210"/>
      <c r="AA33" s="210"/>
      <c r="AB33" s="210"/>
      <c r="AC33" s="210"/>
      <c r="AD33" s="210"/>
      <c r="AE33" s="210"/>
      <c r="AF33" s="210"/>
      <c r="AG33" s="210" t="s">
        <v>183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45">
        <v>21</v>
      </c>
      <c r="B34" s="246" t="s">
        <v>332</v>
      </c>
      <c r="C34" s="253" t="s">
        <v>333</v>
      </c>
      <c r="D34" s="247" t="s">
        <v>211</v>
      </c>
      <c r="E34" s="248">
        <v>4.5999999999999996</v>
      </c>
      <c r="F34" s="249"/>
      <c r="G34" s="250">
        <f>ROUND(E34*F34,2)</f>
        <v>0</v>
      </c>
      <c r="H34" s="231"/>
      <c r="I34" s="230">
        <f>ROUND(E34*H34,2)</f>
        <v>0</v>
      </c>
      <c r="J34" s="231"/>
      <c r="K34" s="230">
        <f>ROUND(E34*J34,2)</f>
        <v>0</v>
      </c>
      <c r="L34" s="230">
        <v>21</v>
      </c>
      <c r="M34" s="230">
        <f>G34*(1+L34/100)</f>
        <v>0</v>
      </c>
      <c r="N34" s="230">
        <v>0</v>
      </c>
      <c r="O34" s="230">
        <f>ROUND(E34*N34,2)</f>
        <v>0</v>
      </c>
      <c r="P34" s="230">
        <v>0</v>
      </c>
      <c r="Q34" s="230">
        <f>ROUND(E34*P34,2)</f>
        <v>0</v>
      </c>
      <c r="R34" s="230"/>
      <c r="S34" s="230" t="s">
        <v>180</v>
      </c>
      <c r="T34" s="230" t="s">
        <v>181</v>
      </c>
      <c r="U34" s="230">
        <v>0</v>
      </c>
      <c r="V34" s="230">
        <f>ROUND(E34*U34,2)</f>
        <v>0</v>
      </c>
      <c r="W34" s="230"/>
      <c r="X34" s="230" t="s">
        <v>182</v>
      </c>
      <c r="Y34" s="210"/>
      <c r="Z34" s="210"/>
      <c r="AA34" s="210"/>
      <c r="AB34" s="210"/>
      <c r="AC34" s="210"/>
      <c r="AD34" s="210"/>
      <c r="AE34" s="210"/>
      <c r="AF34" s="210"/>
      <c r="AG34" s="210" t="s">
        <v>183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x14ac:dyDescent="0.2">
      <c r="A35" s="233" t="s">
        <v>175</v>
      </c>
      <c r="B35" s="234" t="s">
        <v>137</v>
      </c>
      <c r="C35" s="252" t="s">
        <v>138</v>
      </c>
      <c r="D35" s="235"/>
      <c r="E35" s="236"/>
      <c r="F35" s="237"/>
      <c r="G35" s="238">
        <f>SUMIF(AG36:AG36,"&lt;&gt;NOR",G36:G36)</f>
        <v>0</v>
      </c>
      <c r="H35" s="232"/>
      <c r="I35" s="232">
        <f>SUM(I36:I36)</f>
        <v>0</v>
      </c>
      <c r="J35" s="232"/>
      <c r="K35" s="232">
        <f>SUM(K36:K36)</f>
        <v>0</v>
      </c>
      <c r="L35" s="232"/>
      <c r="M35" s="232">
        <f>SUM(M36:M36)</f>
        <v>0</v>
      </c>
      <c r="N35" s="232"/>
      <c r="O35" s="232">
        <f>SUM(O36:O36)</f>
        <v>0.01</v>
      </c>
      <c r="P35" s="232"/>
      <c r="Q35" s="232">
        <f>SUM(Q36:Q36)</f>
        <v>0</v>
      </c>
      <c r="R35" s="232"/>
      <c r="S35" s="232"/>
      <c r="T35" s="232"/>
      <c r="U35" s="232"/>
      <c r="V35" s="232">
        <f>SUM(V36:V36)</f>
        <v>12</v>
      </c>
      <c r="W35" s="232"/>
      <c r="X35" s="232"/>
      <c r="AG35" t="s">
        <v>176</v>
      </c>
    </row>
    <row r="36" spans="1:60" ht="33.75" outlineLevel="1" x14ac:dyDescent="0.2">
      <c r="A36" s="245">
        <v>22</v>
      </c>
      <c r="B36" s="246" t="s">
        <v>334</v>
      </c>
      <c r="C36" s="253" t="s">
        <v>335</v>
      </c>
      <c r="D36" s="247" t="s">
        <v>336</v>
      </c>
      <c r="E36" s="248">
        <v>120</v>
      </c>
      <c r="F36" s="249"/>
      <c r="G36" s="250">
        <f>ROUND(E36*F36,2)</f>
        <v>0</v>
      </c>
      <c r="H36" s="231"/>
      <c r="I36" s="230">
        <f>ROUND(E36*H36,2)</f>
        <v>0</v>
      </c>
      <c r="J36" s="231"/>
      <c r="K36" s="230">
        <f>ROUND(E36*J36,2)</f>
        <v>0</v>
      </c>
      <c r="L36" s="230">
        <v>21</v>
      </c>
      <c r="M36" s="230">
        <f>G36*(1+L36/100)</f>
        <v>0</v>
      </c>
      <c r="N36" s="230">
        <v>5.0000000000000002E-5</v>
      </c>
      <c r="O36" s="230">
        <f>ROUND(E36*N36,2)</f>
        <v>0.01</v>
      </c>
      <c r="P36" s="230">
        <v>0</v>
      </c>
      <c r="Q36" s="230">
        <f>ROUND(E36*P36,2)</f>
        <v>0</v>
      </c>
      <c r="R36" s="230"/>
      <c r="S36" s="230" t="s">
        <v>180</v>
      </c>
      <c r="T36" s="230" t="s">
        <v>181</v>
      </c>
      <c r="U36" s="230">
        <v>0.1</v>
      </c>
      <c r="V36" s="230">
        <f>ROUND(E36*U36,2)</f>
        <v>12</v>
      </c>
      <c r="W36" s="230"/>
      <c r="X36" s="230" t="s">
        <v>182</v>
      </c>
      <c r="Y36" s="210"/>
      <c r="Z36" s="210"/>
      <c r="AA36" s="210"/>
      <c r="AB36" s="210"/>
      <c r="AC36" s="210"/>
      <c r="AD36" s="210"/>
      <c r="AE36" s="210"/>
      <c r="AF36" s="210"/>
      <c r="AG36" s="210" t="s">
        <v>337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x14ac:dyDescent="0.2">
      <c r="A37" s="233" t="s">
        <v>175</v>
      </c>
      <c r="B37" s="234" t="s">
        <v>139</v>
      </c>
      <c r="C37" s="252" t="s">
        <v>140</v>
      </c>
      <c r="D37" s="235"/>
      <c r="E37" s="236"/>
      <c r="F37" s="237"/>
      <c r="G37" s="238">
        <f>SUMIF(AG38:AG38,"&lt;&gt;NOR",G38:G38)</f>
        <v>0</v>
      </c>
      <c r="H37" s="232"/>
      <c r="I37" s="232">
        <f>SUM(I38:I38)</f>
        <v>0</v>
      </c>
      <c r="J37" s="232"/>
      <c r="K37" s="232">
        <f>SUM(K38:K38)</f>
        <v>0</v>
      </c>
      <c r="L37" s="232"/>
      <c r="M37" s="232">
        <f>SUM(M38:M38)</f>
        <v>0</v>
      </c>
      <c r="N37" s="232"/>
      <c r="O37" s="232">
        <f>SUM(O38:O38)</f>
        <v>0</v>
      </c>
      <c r="P37" s="232"/>
      <c r="Q37" s="232">
        <f>SUM(Q38:Q38)</f>
        <v>0</v>
      </c>
      <c r="R37" s="232"/>
      <c r="S37" s="232"/>
      <c r="T37" s="232"/>
      <c r="U37" s="232"/>
      <c r="V37" s="232">
        <f>SUM(V38:V38)</f>
        <v>3.48</v>
      </c>
      <c r="W37" s="232"/>
      <c r="X37" s="232"/>
      <c r="AG37" t="s">
        <v>176</v>
      </c>
    </row>
    <row r="38" spans="1:60" outlineLevel="1" x14ac:dyDescent="0.2">
      <c r="A38" s="245">
        <v>23</v>
      </c>
      <c r="B38" s="246" t="s">
        <v>338</v>
      </c>
      <c r="C38" s="253" t="s">
        <v>339</v>
      </c>
      <c r="D38" s="247" t="s">
        <v>236</v>
      </c>
      <c r="E38" s="248">
        <v>12</v>
      </c>
      <c r="F38" s="249"/>
      <c r="G38" s="250">
        <f>ROUND(E38*F38,2)</f>
        <v>0</v>
      </c>
      <c r="H38" s="231"/>
      <c r="I38" s="230">
        <f>ROUND(E38*H38,2)</f>
        <v>0</v>
      </c>
      <c r="J38" s="231"/>
      <c r="K38" s="230">
        <f>ROUND(E38*J38,2)</f>
        <v>0</v>
      </c>
      <c r="L38" s="230">
        <v>21</v>
      </c>
      <c r="M38" s="230">
        <f>G38*(1+L38/100)</f>
        <v>0</v>
      </c>
      <c r="N38" s="230">
        <v>2.4000000000000001E-4</v>
      </c>
      <c r="O38" s="230">
        <f>ROUND(E38*N38,2)</f>
        <v>0</v>
      </c>
      <c r="P38" s="230">
        <v>0</v>
      </c>
      <c r="Q38" s="230">
        <f>ROUND(E38*P38,2)</f>
        <v>0</v>
      </c>
      <c r="R38" s="230"/>
      <c r="S38" s="230" t="s">
        <v>180</v>
      </c>
      <c r="T38" s="230" t="s">
        <v>188</v>
      </c>
      <c r="U38" s="230">
        <v>0.28999999999999998</v>
      </c>
      <c r="V38" s="230">
        <f>ROUND(E38*U38,2)</f>
        <v>3.48</v>
      </c>
      <c r="W38" s="230"/>
      <c r="X38" s="230" t="s">
        <v>182</v>
      </c>
      <c r="Y38" s="210"/>
      <c r="Z38" s="210"/>
      <c r="AA38" s="210"/>
      <c r="AB38" s="210"/>
      <c r="AC38" s="210"/>
      <c r="AD38" s="210"/>
      <c r="AE38" s="210"/>
      <c r="AF38" s="210"/>
      <c r="AG38" s="210" t="s">
        <v>337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x14ac:dyDescent="0.2">
      <c r="A39" s="233" t="s">
        <v>175</v>
      </c>
      <c r="B39" s="234" t="s">
        <v>141</v>
      </c>
      <c r="C39" s="252" t="s">
        <v>142</v>
      </c>
      <c r="D39" s="235"/>
      <c r="E39" s="236"/>
      <c r="F39" s="237"/>
      <c r="G39" s="238">
        <f>SUMIF(AG40:AG40,"&lt;&gt;NOR",G40:G40)</f>
        <v>0</v>
      </c>
      <c r="H39" s="232"/>
      <c r="I39" s="232">
        <f>SUM(I40:I40)</f>
        <v>0</v>
      </c>
      <c r="J39" s="232"/>
      <c r="K39" s="232">
        <f>SUM(K40:K40)</f>
        <v>0</v>
      </c>
      <c r="L39" s="232"/>
      <c r="M39" s="232">
        <f>SUM(M40:M40)</f>
        <v>0</v>
      </c>
      <c r="N39" s="232"/>
      <c r="O39" s="232">
        <f>SUM(O40:O40)</f>
        <v>0</v>
      </c>
      <c r="P39" s="232"/>
      <c r="Q39" s="232">
        <f>SUM(Q40:Q40)</f>
        <v>0</v>
      </c>
      <c r="R39" s="232"/>
      <c r="S39" s="232"/>
      <c r="T39" s="232"/>
      <c r="U39" s="232"/>
      <c r="V39" s="232">
        <f>SUM(V40:V40)</f>
        <v>0</v>
      </c>
      <c r="W39" s="232"/>
      <c r="X39" s="232"/>
      <c r="AG39" t="s">
        <v>176</v>
      </c>
    </row>
    <row r="40" spans="1:60" outlineLevel="1" x14ac:dyDescent="0.2">
      <c r="A40" s="239">
        <v>24</v>
      </c>
      <c r="B40" s="240" t="s">
        <v>227</v>
      </c>
      <c r="C40" s="254" t="s">
        <v>228</v>
      </c>
      <c r="D40" s="241" t="s">
        <v>186</v>
      </c>
      <c r="E40" s="242">
        <v>1</v>
      </c>
      <c r="F40" s="243"/>
      <c r="G40" s="244">
        <f>ROUND(E40*F40,2)</f>
        <v>0</v>
      </c>
      <c r="H40" s="231"/>
      <c r="I40" s="230">
        <f>ROUND(E40*H40,2)</f>
        <v>0</v>
      </c>
      <c r="J40" s="231"/>
      <c r="K40" s="230">
        <f>ROUND(E40*J40,2)</f>
        <v>0</v>
      </c>
      <c r="L40" s="230">
        <v>21</v>
      </c>
      <c r="M40" s="230">
        <f>G40*(1+L40/100)</f>
        <v>0</v>
      </c>
      <c r="N40" s="230">
        <v>0</v>
      </c>
      <c r="O40" s="230">
        <f>ROUND(E40*N40,2)</f>
        <v>0</v>
      </c>
      <c r="P40" s="230">
        <v>0</v>
      </c>
      <c r="Q40" s="230">
        <f>ROUND(E40*P40,2)</f>
        <v>0</v>
      </c>
      <c r="R40" s="230"/>
      <c r="S40" s="230" t="s">
        <v>187</v>
      </c>
      <c r="T40" s="230" t="s">
        <v>188</v>
      </c>
      <c r="U40" s="230">
        <v>0</v>
      </c>
      <c r="V40" s="230">
        <f>ROUND(E40*U40,2)</f>
        <v>0</v>
      </c>
      <c r="W40" s="230"/>
      <c r="X40" s="230" t="s">
        <v>217</v>
      </c>
      <c r="Y40" s="210"/>
      <c r="Z40" s="210"/>
      <c r="AA40" s="210"/>
      <c r="AB40" s="210"/>
      <c r="AC40" s="210"/>
      <c r="AD40" s="210"/>
      <c r="AE40" s="210"/>
      <c r="AF40" s="210"/>
      <c r="AG40" s="210" t="s">
        <v>229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x14ac:dyDescent="0.2">
      <c r="A41" s="3"/>
      <c r="B41" s="4"/>
      <c r="C41" s="255"/>
      <c r="D41" s="6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AE41">
        <v>15</v>
      </c>
      <c r="AF41">
        <v>21</v>
      </c>
      <c r="AG41" t="s">
        <v>162</v>
      </c>
    </row>
    <row r="42" spans="1:60" x14ac:dyDescent="0.2">
      <c r="A42" s="213"/>
      <c r="B42" s="214" t="s">
        <v>31</v>
      </c>
      <c r="C42" s="256"/>
      <c r="D42" s="215"/>
      <c r="E42" s="216"/>
      <c r="F42" s="216"/>
      <c r="G42" s="251">
        <f>G8+G10+G15+G18+G20+G24+G35+G37+G39</f>
        <v>0</v>
      </c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AE42">
        <f>SUMIF(L7:L40,AE41,G7:G40)</f>
        <v>0</v>
      </c>
      <c r="AF42">
        <f>SUMIF(L7:L40,AF41,G7:G40)</f>
        <v>0</v>
      </c>
      <c r="AG42" t="s">
        <v>230</v>
      </c>
    </row>
    <row r="43" spans="1:60" x14ac:dyDescent="0.2">
      <c r="A43" s="3"/>
      <c r="B43" s="4"/>
      <c r="C43" s="255"/>
      <c r="D43" s="6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1:60" x14ac:dyDescent="0.2">
      <c r="A44" s="3"/>
      <c r="B44" s="4"/>
      <c r="C44" s="255"/>
      <c r="D44" s="6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1:60" x14ac:dyDescent="0.2">
      <c r="A45" s="217" t="s">
        <v>231</v>
      </c>
      <c r="B45" s="217"/>
      <c r="C45" s="257"/>
      <c r="D45" s="6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1:60" x14ac:dyDescent="0.2">
      <c r="A46" s="218"/>
      <c r="B46" s="219"/>
      <c r="C46" s="258"/>
      <c r="D46" s="219"/>
      <c r="E46" s="219"/>
      <c r="F46" s="219"/>
      <c r="G46" s="220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AG46" t="s">
        <v>232</v>
      </c>
    </row>
    <row r="47" spans="1:60" x14ac:dyDescent="0.2">
      <c r="A47" s="221"/>
      <c r="B47" s="222"/>
      <c r="C47" s="259"/>
      <c r="D47" s="222"/>
      <c r="E47" s="222"/>
      <c r="F47" s="222"/>
      <c r="G47" s="22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60" x14ac:dyDescent="0.2">
      <c r="A48" s="221"/>
      <c r="B48" s="222"/>
      <c r="C48" s="259"/>
      <c r="D48" s="222"/>
      <c r="E48" s="222"/>
      <c r="F48" s="222"/>
      <c r="G48" s="22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1:33" x14ac:dyDescent="0.2">
      <c r="A49" s="221"/>
      <c r="B49" s="222"/>
      <c r="C49" s="259"/>
      <c r="D49" s="222"/>
      <c r="E49" s="222"/>
      <c r="F49" s="222"/>
      <c r="G49" s="22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33" x14ac:dyDescent="0.2">
      <c r="A50" s="224"/>
      <c r="B50" s="225"/>
      <c r="C50" s="260"/>
      <c r="D50" s="225"/>
      <c r="E50" s="225"/>
      <c r="F50" s="225"/>
      <c r="G50" s="226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1:33" x14ac:dyDescent="0.2">
      <c r="A51" s="3"/>
      <c r="B51" s="4"/>
      <c r="C51" s="255"/>
      <c r="D51" s="6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1:33" x14ac:dyDescent="0.2">
      <c r="C52" s="261"/>
      <c r="D52" s="10"/>
      <c r="AG52" t="s">
        <v>233</v>
      </c>
    </row>
    <row r="53" spans="1:33" x14ac:dyDescent="0.2">
      <c r="D53" s="10"/>
    </row>
    <row r="54" spans="1:33" x14ac:dyDescent="0.2">
      <c r="D54" s="10"/>
    </row>
    <row r="55" spans="1:33" x14ac:dyDescent="0.2">
      <c r="D55" s="10"/>
    </row>
    <row r="56" spans="1:33" x14ac:dyDescent="0.2">
      <c r="D56" s="10"/>
    </row>
    <row r="57" spans="1:33" x14ac:dyDescent="0.2">
      <c r="D57" s="10"/>
    </row>
    <row r="58" spans="1:33" x14ac:dyDescent="0.2">
      <c r="D58" s="10"/>
    </row>
    <row r="59" spans="1:33" x14ac:dyDescent="0.2">
      <c r="D59" s="10"/>
    </row>
    <row r="60" spans="1:33" x14ac:dyDescent="0.2">
      <c r="D60" s="10"/>
    </row>
    <row r="61" spans="1:33" x14ac:dyDescent="0.2">
      <c r="D61" s="10"/>
    </row>
    <row r="62" spans="1:33" x14ac:dyDescent="0.2">
      <c r="D62" s="10"/>
    </row>
    <row r="63" spans="1:33" x14ac:dyDescent="0.2">
      <c r="D63" s="10"/>
    </row>
    <row r="64" spans="1:33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45:C45"/>
    <mergeCell ref="A46:G50"/>
  </mergeCells>
  <pageMargins left="0.59055118110236204" right="0.196850393700787" top="0.78740157499999996" bottom="0.78740157499999996" header="0.3" footer="0.3"/>
  <pageSetup paperSize="9" orientation="portrait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38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150</v>
      </c>
    </row>
    <row r="2" spans="1:60" ht="24.95" customHeight="1" x14ac:dyDescent="0.2">
      <c r="A2" s="196" t="s">
        <v>8</v>
      </c>
      <c r="B2" s="49" t="s">
        <v>44</v>
      </c>
      <c r="C2" s="199" t="s">
        <v>45</v>
      </c>
      <c r="D2" s="197"/>
      <c r="E2" s="197"/>
      <c r="F2" s="197"/>
      <c r="G2" s="198"/>
      <c r="AG2" t="s">
        <v>151</v>
      </c>
    </row>
    <row r="3" spans="1:60" ht="24.95" customHeight="1" x14ac:dyDescent="0.2">
      <c r="A3" s="196" t="s">
        <v>9</v>
      </c>
      <c r="B3" s="49" t="s">
        <v>47</v>
      </c>
      <c r="C3" s="199" t="s">
        <v>48</v>
      </c>
      <c r="D3" s="197"/>
      <c r="E3" s="197"/>
      <c r="F3" s="197"/>
      <c r="G3" s="198"/>
      <c r="AC3" s="175" t="s">
        <v>151</v>
      </c>
      <c r="AG3" t="s">
        <v>152</v>
      </c>
    </row>
    <row r="4" spans="1:60" ht="24.95" customHeight="1" x14ac:dyDescent="0.2">
      <c r="A4" s="200" t="s">
        <v>10</v>
      </c>
      <c r="B4" s="201" t="s">
        <v>55</v>
      </c>
      <c r="C4" s="202" t="s">
        <v>56</v>
      </c>
      <c r="D4" s="203"/>
      <c r="E4" s="203"/>
      <c r="F4" s="203"/>
      <c r="G4" s="204"/>
      <c r="AG4" t="s">
        <v>153</v>
      </c>
    </row>
    <row r="5" spans="1:60" x14ac:dyDescent="0.2">
      <c r="D5" s="10"/>
    </row>
    <row r="6" spans="1:60" ht="38.25" x14ac:dyDescent="0.2">
      <c r="A6" s="206" t="s">
        <v>154</v>
      </c>
      <c r="B6" s="208" t="s">
        <v>155</v>
      </c>
      <c r="C6" s="208" t="s">
        <v>156</v>
      </c>
      <c r="D6" s="207" t="s">
        <v>157</v>
      </c>
      <c r="E6" s="206" t="s">
        <v>158</v>
      </c>
      <c r="F6" s="205" t="s">
        <v>159</v>
      </c>
      <c r="G6" s="206" t="s">
        <v>31</v>
      </c>
      <c r="H6" s="209" t="s">
        <v>32</v>
      </c>
      <c r="I6" s="209" t="s">
        <v>160</v>
      </c>
      <c r="J6" s="209" t="s">
        <v>33</v>
      </c>
      <c r="K6" s="209" t="s">
        <v>161</v>
      </c>
      <c r="L6" s="209" t="s">
        <v>162</v>
      </c>
      <c r="M6" s="209" t="s">
        <v>163</v>
      </c>
      <c r="N6" s="209" t="s">
        <v>164</v>
      </c>
      <c r="O6" s="209" t="s">
        <v>165</v>
      </c>
      <c r="P6" s="209" t="s">
        <v>166</v>
      </c>
      <c r="Q6" s="209" t="s">
        <v>167</v>
      </c>
      <c r="R6" s="209" t="s">
        <v>168</v>
      </c>
      <c r="S6" s="209" t="s">
        <v>169</v>
      </c>
      <c r="T6" s="209" t="s">
        <v>170</v>
      </c>
      <c r="U6" s="209" t="s">
        <v>171</v>
      </c>
      <c r="V6" s="209" t="s">
        <v>172</v>
      </c>
      <c r="W6" s="209" t="s">
        <v>173</v>
      </c>
      <c r="X6" s="209" t="s">
        <v>174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33" t="s">
        <v>175</v>
      </c>
      <c r="B8" s="234" t="s">
        <v>121</v>
      </c>
      <c r="C8" s="252" t="s">
        <v>122</v>
      </c>
      <c r="D8" s="235"/>
      <c r="E8" s="236"/>
      <c r="F8" s="237"/>
      <c r="G8" s="238">
        <f>SUMIF(AG9:AG18,"&lt;&gt;NOR",G9:G18)</f>
        <v>0</v>
      </c>
      <c r="H8" s="232"/>
      <c r="I8" s="232">
        <f>SUM(I9:I18)</f>
        <v>0</v>
      </c>
      <c r="J8" s="232"/>
      <c r="K8" s="232">
        <f>SUM(K9:K18)</f>
        <v>0</v>
      </c>
      <c r="L8" s="232"/>
      <c r="M8" s="232">
        <f>SUM(M9:M18)</f>
        <v>0</v>
      </c>
      <c r="N8" s="232"/>
      <c r="O8" s="232">
        <f>SUM(O9:O18)</f>
        <v>0.14000000000000001</v>
      </c>
      <c r="P8" s="232"/>
      <c r="Q8" s="232">
        <f>SUM(Q9:Q18)</f>
        <v>0</v>
      </c>
      <c r="R8" s="232"/>
      <c r="S8" s="232"/>
      <c r="T8" s="232"/>
      <c r="U8" s="232"/>
      <c r="V8" s="232">
        <f>SUM(V9:V18)</f>
        <v>13.23</v>
      </c>
      <c r="W8" s="232"/>
      <c r="X8" s="232"/>
      <c r="AG8" t="s">
        <v>176</v>
      </c>
    </row>
    <row r="9" spans="1:60" outlineLevel="1" x14ac:dyDescent="0.2">
      <c r="A9" s="245">
        <v>1</v>
      </c>
      <c r="B9" s="246" t="s">
        <v>340</v>
      </c>
      <c r="C9" s="253" t="s">
        <v>341</v>
      </c>
      <c r="D9" s="247" t="s">
        <v>191</v>
      </c>
      <c r="E9" s="248">
        <v>3</v>
      </c>
      <c r="F9" s="249"/>
      <c r="G9" s="250">
        <f>ROUND(E9*F9,2)</f>
        <v>0</v>
      </c>
      <c r="H9" s="231"/>
      <c r="I9" s="230">
        <f>ROUND(E9*H9,2)</f>
        <v>0</v>
      </c>
      <c r="J9" s="231"/>
      <c r="K9" s="230">
        <f>ROUND(E9*J9,2)</f>
        <v>0</v>
      </c>
      <c r="L9" s="230">
        <v>21</v>
      </c>
      <c r="M9" s="230">
        <f>G9*(1+L9/100)</f>
        <v>0</v>
      </c>
      <c r="N9" s="230">
        <v>7.7799999999999996E-3</v>
      </c>
      <c r="O9" s="230">
        <f>ROUND(E9*N9,2)</f>
        <v>0.02</v>
      </c>
      <c r="P9" s="230">
        <v>0</v>
      </c>
      <c r="Q9" s="230">
        <f>ROUND(E9*P9,2)</f>
        <v>0</v>
      </c>
      <c r="R9" s="230"/>
      <c r="S9" s="230" t="s">
        <v>187</v>
      </c>
      <c r="T9" s="230" t="s">
        <v>188</v>
      </c>
      <c r="U9" s="230">
        <v>4.41</v>
      </c>
      <c r="V9" s="230">
        <f>ROUND(E9*U9,2)</f>
        <v>13.23</v>
      </c>
      <c r="W9" s="230"/>
      <c r="X9" s="230" t="s">
        <v>182</v>
      </c>
      <c r="Y9" s="210"/>
      <c r="Z9" s="210"/>
      <c r="AA9" s="210"/>
      <c r="AB9" s="210"/>
      <c r="AC9" s="210"/>
      <c r="AD9" s="210"/>
      <c r="AE9" s="210"/>
      <c r="AF9" s="210"/>
      <c r="AG9" s="210" t="s">
        <v>183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45">
        <v>2</v>
      </c>
      <c r="B10" s="246" t="s">
        <v>342</v>
      </c>
      <c r="C10" s="253" t="s">
        <v>343</v>
      </c>
      <c r="D10" s="247" t="s">
        <v>179</v>
      </c>
      <c r="E10" s="248">
        <v>91</v>
      </c>
      <c r="F10" s="249"/>
      <c r="G10" s="250">
        <f>ROUND(E10*F10,2)</f>
        <v>0</v>
      </c>
      <c r="H10" s="231"/>
      <c r="I10" s="230">
        <f>ROUND(E10*H10,2)</f>
        <v>0</v>
      </c>
      <c r="J10" s="231"/>
      <c r="K10" s="230">
        <f>ROUND(E10*J10,2)</f>
        <v>0</v>
      </c>
      <c r="L10" s="230">
        <v>21</v>
      </c>
      <c r="M10" s="230">
        <f>G10*(1+L10/100)</f>
        <v>0</v>
      </c>
      <c r="N10" s="230">
        <v>0</v>
      </c>
      <c r="O10" s="230">
        <f>ROUND(E10*N10,2)</f>
        <v>0</v>
      </c>
      <c r="P10" s="230">
        <v>0</v>
      </c>
      <c r="Q10" s="230">
        <f>ROUND(E10*P10,2)</f>
        <v>0</v>
      </c>
      <c r="R10" s="230"/>
      <c r="S10" s="230" t="s">
        <v>187</v>
      </c>
      <c r="T10" s="230" t="s">
        <v>188</v>
      </c>
      <c r="U10" s="230">
        <v>0</v>
      </c>
      <c r="V10" s="230">
        <f>ROUND(E10*U10,2)</f>
        <v>0</v>
      </c>
      <c r="W10" s="230"/>
      <c r="X10" s="230" t="s">
        <v>182</v>
      </c>
      <c r="Y10" s="210"/>
      <c r="Z10" s="210"/>
      <c r="AA10" s="210"/>
      <c r="AB10" s="210"/>
      <c r="AC10" s="210"/>
      <c r="AD10" s="210"/>
      <c r="AE10" s="210"/>
      <c r="AF10" s="210"/>
      <c r="AG10" s="210" t="s">
        <v>344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45">
        <v>3</v>
      </c>
      <c r="B11" s="246" t="s">
        <v>345</v>
      </c>
      <c r="C11" s="253" t="s">
        <v>346</v>
      </c>
      <c r="D11" s="247" t="s">
        <v>179</v>
      </c>
      <c r="E11" s="248">
        <v>20</v>
      </c>
      <c r="F11" s="249"/>
      <c r="G11" s="250">
        <f>ROUND(E11*F11,2)</f>
        <v>0</v>
      </c>
      <c r="H11" s="231"/>
      <c r="I11" s="230">
        <f>ROUND(E11*H11,2)</f>
        <v>0</v>
      </c>
      <c r="J11" s="231"/>
      <c r="K11" s="230">
        <f>ROUND(E11*J11,2)</f>
        <v>0</v>
      </c>
      <c r="L11" s="230">
        <v>21</v>
      </c>
      <c r="M11" s="230">
        <f>G11*(1+L11/100)</f>
        <v>0</v>
      </c>
      <c r="N11" s="230">
        <v>1E-4</v>
      </c>
      <c r="O11" s="230">
        <f>ROUND(E11*N11,2)</f>
        <v>0</v>
      </c>
      <c r="P11" s="230">
        <v>0</v>
      </c>
      <c r="Q11" s="230">
        <f>ROUND(E11*P11,2)</f>
        <v>0</v>
      </c>
      <c r="R11" s="230"/>
      <c r="S11" s="230" t="s">
        <v>187</v>
      </c>
      <c r="T11" s="230" t="s">
        <v>188</v>
      </c>
      <c r="U11" s="230">
        <v>0</v>
      </c>
      <c r="V11" s="230">
        <f>ROUND(E11*U11,2)</f>
        <v>0</v>
      </c>
      <c r="W11" s="230"/>
      <c r="X11" s="230" t="s">
        <v>182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337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ht="22.5" outlineLevel="1" x14ac:dyDescent="0.2">
      <c r="A12" s="245">
        <v>4</v>
      </c>
      <c r="B12" s="246" t="s">
        <v>347</v>
      </c>
      <c r="C12" s="253" t="s">
        <v>348</v>
      </c>
      <c r="D12" s="247" t="s">
        <v>179</v>
      </c>
      <c r="E12" s="248">
        <v>31</v>
      </c>
      <c r="F12" s="249"/>
      <c r="G12" s="250">
        <f>ROUND(E12*F12,2)</f>
        <v>0</v>
      </c>
      <c r="H12" s="231"/>
      <c r="I12" s="230">
        <f>ROUND(E12*H12,2)</f>
        <v>0</v>
      </c>
      <c r="J12" s="231"/>
      <c r="K12" s="230">
        <f>ROUND(E12*J12,2)</f>
        <v>0</v>
      </c>
      <c r="L12" s="230">
        <v>21</v>
      </c>
      <c r="M12" s="230">
        <f>G12*(1+L12/100)</f>
        <v>0</v>
      </c>
      <c r="N12" s="230">
        <v>3.1E-4</v>
      </c>
      <c r="O12" s="230">
        <f>ROUND(E12*N12,2)</f>
        <v>0.01</v>
      </c>
      <c r="P12" s="230">
        <v>0</v>
      </c>
      <c r="Q12" s="230">
        <f>ROUND(E12*P12,2)</f>
        <v>0</v>
      </c>
      <c r="R12" s="230" t="s">
        <v>349</v>
      </c>
      <c r="S12" s="230" t="s">
        <v>180</v>
      </c>
      <c r="T12" s="230" t="s">
        <v>181</v>
      </c>
      <c r="U12" s="230">
        <v>0</v>
      </c>
      <c r="V12" s="230">
        <f>ROUND(E12*U12,2)</f>
        <v>0</v>
      </c>
      <c r="W12" s="230"/>
      <c r="X12" s="230" t="s">
        <v>217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218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ht="22.5" outlineLevel="1" x14ac:dyDescent="0.2">
      <c r="A13" s="245">
        <v>5</v>
      </c>
      <c r="B13" s="246" t="s">
        <v>350</v>
      </c>
      <c r="C13" s="253" t="s">
        <v>351</v>
      </c>
      <c r="D13" s="247" t="s">
        <v>179</v>
      </c>
      <c r="E13" s="248">
        <v>6</v>
      </c>
      <c r="F13" s="249"/>
      <c r="G13" s="250">
        <f>ROUND(E13*F13,2)</f>
        <v>0</v>
      </c>
      <c r="H13" s="231"/>
      <c r="I13" s="230">
        <f>ROUND(E13*H13,2)</f>
        <v>0</v>
      </c>
      <c r="J13" s="231"/>
      <c r="K13" s="230">
        <f>ROUND(E13*J13,2)</f>
        <v>0</v>
      </c>
      <c r="L13" s="230">
        <v>21</v>
      </c>
      <c r="M13" s="230">
        <f>G13*(1+L13/100)</f>
        <v>0</v>
      </c>
      <c r="N13" s="230">
        <v>3.8999999999999999E-4</v>
      </c>
      <c r="O13" s="230">
        <f>ROUND(E13*N13,2)</f>
        <v>0</v>
      </c>
      <c r="P13" s="230">
        <v>0</v>
      </c>
      <c r="Q13" s="230">
        <f>ROUND(E13*P13,2)</f>
        <v>0</v>
      </c>
      <c r="R13" s="230" t="s">
        <v>349</v>
      </c>
      <c r="S13" s="230" t="s">
        <v>180</v>
      </c>
      <c r="T13" s="230" t="s">
        <v>181</v>
      </c>
      <c r="U13" s="230">
        <v>0</v>
      </c>
      <c r="V13" s="230">
        <f>ROUND(E13*U13,2)</f>
        <v>0</v>
      </c>
      <c r="W13" s="230"/>
      <c r="X13" s="230" t="s">
        <v>217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218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ht="22.5" outlineLevel="1" x14ac:dyDescent="0.2">
      <c r="A14" s="245">
        <v>6</v>
      </c>
      <c r="B14" s="246" t="s">
        <v>352</v>
      </c>
      <c r="C14" s="253" t="s">
        <v>353</v>
      </c>
      <c r="D14" s="247" t="s">
        <v>179</v>
      </c>
      <c r="E14" s="248">
        <v>54</v>
      </c>
      <c r="F14" s="249"/>
      <c r="G14" s="250">
        <f>ROUND(E14*F14,2)</f>
        <v>0</v>
      </c>
      <c r="H14" s="231"/>
      <c r="I14" s="230">
        <f>ROUND(E14*H14,2)</f>
        <v>0</v>
      </c>
      <c r="J14" s="231"/>
      <c r="K14" s="230">
        <f>ROUND(E14*J14,2)</f>
        <v>0</v>
      </c>
      <c r="L14" s="230">
        <v>21</v>
      </c>
      <c r="M14" s="230">
        <f>G14*(1+L14/100)</f>
        <v>0</v>
      </c>
      <c r="N14" s="230">
        <v>1.23E-3</v>
      </c>
      <c r="O14" s="230">
        <f>ROUND(E14*N14,2)</f>
        <v>7.0000000000000007E-2</v>
      </c>
      <c r="P14" s="230">
        <v>0</v>
      </c>
      <c r="Q14" s="230">
        <f>ROUND(E14*P14,2)</f>
        <v>0</v>
      </c>
      <c r="R14" s="230" t="s">
        <v>349</v>
      </c>
      <c r="S14" s="230" t="s">
        <v>180</v>
      </c>
      <c r="T14" s="230" t="s">
        <v>181</v>
      </c>
      <c r="U14" s="230">
        <v>0</v>
      </c>
      <c r="V14" s="230">
        <f>ROUND(E14*U14,2)</f>
        <v>0</v>
      </c>
      <c r="W14" s="230"/>
      <c r="X14" s="230" t="s">
        <v>217</v>
      </c>
      <c r="Y14" s="210"/>
      <c r="Z14" s="210"/>
      <c r="AA14" s="210"/>
      <c r="AB14" s="210"/>
      <c r="AC14" s="210"/>
      <c r="AD14" s="210"/>
      <c r="AE14" s="210"/>
      <c r="AF14" s="210"/>
      <c r="AG14" s="210" t="s">
        <v>218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ht="22.5" outlineLevel="1" x14ac:dyDescent="0.2">
      <c r="A15" s="245">
        <v>7</v>
      </c>
      <c r="B15" s="246" t="s">
        <v>354</v>
      </c>
      <c r="C15" s="253" t="s">
        <v>355</v>
      </c>
      <c r="D15" s="247" t="s">
        <v>179</v>
      </c>
      <c r="E15" s="248">
        <v>20</v>
      </c>
      <c r="F15" s="249"/>
      <c r="G15" s="250">
        <f>ROUND(E15*F15,2)</f>
        <v>0</v>
      </c>
      <c r="H15" s="231"/>
      <c r="I15" s="230">
        <f>ROUND(E15*H15,2)</f>
        <v>0</v>
      </c>
      <c r="J15" s="231"/>
      <c r="K15" s="230">
        <f>ROUND(E15*J15,2)</f>
        <v>0</v>
      </c>
      <c r="L15" s="230">
        <v>21</v>
      </c>
      <c r="M15" s="230">
        <f>G15*(1+L15/100)</f>
        <v>0</v>
      </c>
      <c r="N15" s="230">
        <v>2.1700000000000001E-3</v>
      </c>
      <c r="O15" s="230">
        <f>ROUND(E15*N15,2)</f>
        <v>0.04</v>
      </c>
      <c r="P15" s="230">
        <v>0</v>
      </c>
      <c r="Q15" s="230">
        <f>ROUND(E15*P15,2)</f>
        <v>0</v>
      </c>
      <c r="R15" s="230" t="s">
        <v>349</v>
      </c>
      <c r="S15" s="230" t="s">
        <v>180</v>
      </c>
      <c r="T15" s="230" t="s">
        <v>181</v>
      </c>
      <c r="U15" s="230">
        <v>0</v>
      </c>
      <c r="V15" s="230">
        <f>ROUND(E15*U15,2)</f>
        <v>0</v>
      </c>
      <c r="W15" s="230"/>
      <c r="X15" s="230" t="s">
        <v>217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218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45">
        <v>8</v>
      </c>
      <c r="B16" s="246" t="s">
        <v>356</v>
      </c>
      <c r="C16" s="253" t="s">
        <v>357</v>
      </c>
      <c r="D16" s="247" t="s">
        <v>191</v>
      </c>
      <c r="E16" s="248">
        <v>1</v>
      </c>
      <c r="F16" s="249"/>
      <c r="G16" s="250">
        <f>ROUND(E16*F16,2)</f>
        <v>0</v>
      </c>
      <c r="H16" s="231"/>
      <c r="I16" s="230">
        <f>ROUND(E16*H16,2)</f>
        <v>0</v>
      </c>
      <c r="J16" s="231"/>
      <c r="K16" s="230">
        <f>ROUND(E16*J16,2)</f>
        <v>0</v>
      </c>
      <c r="L16" s="230">
        <v>21</v>
      </c>
      <c r="M16" s="230">
        <f>G16*(1+L16/100)</f>
        <v>0</v>
      </c>
      <c r="N16" s="230">
        <v>0</v>
      </c>
      <c r="O16" s="230">
        <f>ROUND(E16*N16,2)</f>
        <v>0</v>
      </c>
      <c r="P16" s="230">
        <v>0</v>
      </c>
      <c r="Q16" s="230">
        <f>ROUND(E16*P16,2)</f>
        <v>0</v>
      </c>
      <c r="R16" s="230"/>
      <c r="S16" s="230" t="s">
        <v>187</v>
      </c>
      <c r="T16" s="230" t="s">
        <v>188</v>
      </c>
      <c r="U16" s="230">
        <v>0</v>
      </c>
      <c r="V16" s="230">
        <f>ROUND(E16*U16,2)</f>
        <v>0</v>
      </c>
      <c r="W16" s="230"/>
      <c r="X16" s="230" t="s">
        <v>217</v>
      </c>
      <c r="Y16" s="210"/>
      <c r="Z16" s="210"/>
      <c r="AA16" s="210"/>
      <c r="AB16" s="210"/>
      <c r="AC16" s="210"/>
      <c r="AD16" s="210"/>
      <c r="AE16" s="210"/>
      <c r="AF16" s="210"/>
      <c r="AG16" s="210" t="s">
        <v>218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39">
        <v>9</v>
      </c>
      <c r="B17" s="240" t="s">
        <v>358</v>
      </c>
      <c r="C17" s="254" t="s">
        <v>359</v>
      </c>
      <c r="D17" s="241" t="s">
        <v>191</v>
      </c>
      <c r="E17" s="242">
        <v>2</v>
      </c>
      <c r="F17" s="243"/>
      <c r="G17" s="244">
        <f>ROUND(E17*F17,2)</f>
        <v>0</v>
      </c>
      <c r="H17" s="231"/>
      <c r="I17" s="230">
        <f>ROUND(E17*H17,2)</f>
        <v>0</v>
      </c>
      <c r="J17" s="231"/>
      <c r="K17" s="230">
        <f>ROUND(E17*J17,2)</f>
        <v>0</v>
      </c>
      <c r="L17" s="230">
        <v>21</v>
      </c>
      <c r="M17" s="230">
        <f>G17*(1+L17/100)</f>
        <v>0</v>
      </c>
      <c r="N17" s="230">
        <v>0</v>
      </c>
      <c r="O17" s="230">
        <f>ROUND(E17*N17,2)</f>
        <v>0</v>
      </c>
      <c r="P17" s="230">
        <v>0</v>
      </c>
      <c r="Q17" s="230">
        <f>ROUND(E17*P17,2)</f>
        <v>0</v>
      </c>
      <c r="R17" s="230"/>
      <c r="S17" s="230" t="s">
        <v>187</v>
      </c>
      <c r="T17" s="230" t="s">
        <v>188</v>
      </c>
      <c r="U17" s="230">
        <v>0</v>
      </c>
      <c r="V17" s="230">
        <f>ROUND(E17*U17,2)</f>
        <v>0</v>
      </c>
      <c r="W17" s="230"/>
      <c r="X17" s="230" t="s">
        <v>217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218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27">
        <v>10</v>
      </c>
      <c r="B18" s="228" t="s">
        <v>360</v>
      </c>
      <c r="C18" s="263" t="s">
        <v>361</v>
      </c>
      <c r="D18" s="229" t="s">
        <v>0</v>
      </c>
      <c r="E18" s="262"/>
      <c r="F18" s="231"/>
      <c r="G18" s="230">
        <f>ROUND(E18*F18,2)</f>
        <v>0</v>
      </c>
      <c r="H18" s="231"/>
      <c r="I18" s="230">
        <f>ROUND(E18*H18,2)</f>
        <v>0</v>
      </c>
      <c r="J18" s="231"/>
      <c r="K18" s="230">
        <f>ROUND(E18*J18,2)</f>
        <v>0</v>
      </c>
      <c r="L18" s="230">
        <v>21</v>
      </c>
      <c r="M18" s="230">
        <f>G18*(1+L18/100)</f>
        <v>0</v>
      </c>
      <c r="N18" s="230">
        <v>0</v>
      </c>
      <c r="O18" s="230">
        <f>ROUND(E18*N18,2)</f>
        <v>0</v>
      </c>
      <c r="P18" s="230">
        <v>0</v>
      </c>
      <c r="Q18" s="230">
        <f>ROUND(E18*P18,2)</f>
        <v>0</v>
      </c>
      <c r="R18" s="230"/>
      <c r="S18" s="230" t="s">
        <v>180</v>
      </c>
      <c r="T18" s="230" t="s">
        <v>181</v>
      </c>
      <c r="U18" s="230">
        <v>0</v>
      </c>
      <c r="V18" s="230">
        <f>ROUND(E18*U18,2)</f>
        <v>0</v>
      </c>
      <c r="W18" s="230"/>
      <c r="X18" s="230" t="s">
        <v>265</v>
      </c>
      <c r="Y18" s="210"/>
      <c r="Z18" s="210"/>
      <c r="AA18" s="210"/>
      <c r="AB18" s="210"/>
      <c r="AC18" s="210"/>
      <c r="AD18" s="210"/>
      <c r="AE18" s="210"/>
      <c r="AF18" s="210"/>
      <c r="AG18" s="210" t="s">
        <v>266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x14ac:dyDescent="0.2">
      <c r="A19" s="233" t="s">
        <v>175</v>
      </c>
      <c r="B19" s="234" t="s">
        <v>123</v>
      </c>
      <c r="C19" s="252" t="s">
        <v>124</v>
      </c>
      <c r="D19" s="235"/>
      <c r="E19" s="236"/>
      <c r="F19" s="237"/>
      <c r="G19" s="238">
        <f>SUMIF(AG20:AG52,"&lt;&gt;NOR",G20:G52)</f>
        <v>0</v>
      </c>
      <c r="H19" s="232"/>
      <c r="I19" s="232">
        <f>SUM(I20:I52)</f>
        <v>0</v>
      </c>
      <c r="J19" s="232"/>
      <c r="K19" s="232">
        <f>SUM(K20:K52)</f>
        <v>0</v>
      </c>
      <c r="L19" s="232"/>
      <c r="M19" s="232">
        <f>SUM(M20:M52)</f>
        <v>0</v>
      </c>
      <c r="N19" s="232"/>
      <c r="O19" s="232">
        <f>SUM(O20:O52)</f>
        <v>0.79000000000000015</v>
      </c>
      <c r="P19" s="232"/>
      <c r="Q19" s="232">
        <f>SUM(Q20:Q52)</f>
        <v>0</v>
      </c>
      <c r="R19" s="232"/>
      <c r="S19" s="232"/>
      <c r="T19" s="232"/>
      <c r="U19" s="232"/>
      <c r="V19" s="232">
        <f>SUM(V20:V52)</f>
        <v>56.940000000000012</v>
      </c>
      <c r="W19" s="232"/>
      <c r="X19" s="232"/>
      <c r="AG19" t="s">
        <v>176</v>
      </c>
    </row>
    <row r="20" spans="1:60" outlineLevel="1" x14ac:dyDescent="0.2">
      <c r="A20" s="245">
        <v>11</v>
      </c>
      <c r="B20" s="246" t="s">
        <v>362</v>
      </c>
      <c r="C20" s="253" t="s">
        <v>363</v>
      </c>
      <c r="D20" s="247" t="s">
        <v>179</v>
      </c>
      <c r="E20" s="248">
        <v>2.5</v>
      </c>
      <c r="F20" s="249"/>
      <c r="G20" s="250">
        <f>ROUND(E20*F20,2)</f>
        <v>0</v>
      </c>
      <c r="H20" s="231"/>
      <c r="I20" s="230">
        <f>ROUND(E20*H20,2)</f>
        <v>0</v>
      </c>
      <c r="J20" s="231"/>
      <c r="K20" s="230">
        <f>ROUND(E20*J20,2)</f>
        <v>0</v>
      </c>
      <c r="L20" s="230">
        <v>21</v>
      </c>
      <c r="M20" s="230">
        <f>G20*(1+L20/100)</f>
        <v>0</v>
      </c>
      <c r="N20" s="230">
        <v>1.33E-3</v>
      </c>
      <c r="O20" s="230">
        <f>ROUND(E20*N20,2)</f>
        <v>0</v>
      </c>
      <c r="P20" s="230">
        <v>0</v>
      </c>
      <c r="Q20" s="230">
        <f>ROUND(E20*P20,2)</f>
        <v>0</v>
      </c>
      <c r="R20" s="230"/>
      <c r="S20" s="230" t="s">
        <v>180</v>
      </c>
      <c r="T20" s="230" t="s">
        <v>181</v>
      </c>
      <c r="U20" s="230">
        <v>0.28499999999999998</v>
      </c>
      <c r="V20" s="230">
        <f>ROUND(E20*U20,2)</f>
        <v>0.71</v>
      </c>
      <c r="W20" s="230"/>
      <c r="X20" s="230" t="s">
        <v>182</v>
      </c>
      <c r="Y20" s="210"/>
      <c r="Z20" s="210"/>
      <c r="AA20" s="210"/>
      <c r="AB20" s="210"/>
      <c r="AC20" s="210"/>
      <c r="AD20" s="210"/>
      <c r="AE20" s="210"/>
      <c r="AF20" s="210"/>
      <c r="AG20" s="210" t="s">
        <v>183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45">
        <v>12</v>
      </c>
      <c r="B21" s="246" t="s">
        <v>364</v>
      </c>
      <c r="C21" s="253" t="s">
        <v>365</v>
      </c>
      <c r="D21" s="247" t="s">
        <v>179</v>
      </c>
      <c r="E21" s="248">
        <v>2.5</v>
      </c>
      <c r="F21" s="249"/>
      <c r="G21" s="250">
        <f>ROUND(E21*F21,2)</f>
        <v>0</v>
      </c>
      <c r="H21" s="231"/>
      <c r="I21" s="230">
        <f>ROUND(E21*H21,2)</f>
        <v>0</v>
      </c>
      <c r="J21" s="231"/>
      <c r="K21" s="230">
        <f>ROUND(E21*J21,2)</f>
        <v>0</v>
      </c>
      <c r="L21" s="230">
        <v>21</v>
      </c>
      <c r="M21" s="230">
        <f>G21*(1+L21/100)</f>
        <v>0</v>
      </c>
      <c r="N21" s="230">
        <v>1.9300000000000001E-3</v>
      </c>
      <c r="O21" s="230">
        <f>ROUND(E21*N21,2)</f>
        <v>0</v>
      </c>
      <c r="P21" s="230">
        <v>0</v>
      </c>
      <c r="Q21" s="230">
        <f>ROUND(E21*P21,2)</f>
        <v>0</v>
      </c>
      <c r="R21" s="230"/>
      <c r="S21" s="230" t="s">
        <v>180</v>
      </c>
      <c r="T21" s="230" t="s">
        <v>181</v>
      </c>
      <c r="U21" s="230">
        <v>0.33200000000000002</v>
      </c>
      <c r="V21" s="230">
        <f>ROUND(E21*U21,2)</f>
        <v>0.83</v>
      </c>
      <c r="W21" s="230"/>
      <c r="X21" s="230" t="s">
        <v>182</v>
      </c>
      <c r="Y21" s="210"/>
      <c r="Z21" s="210"/>
      <c r="AA21" s="210"/>
      <c r="AB21" s="210"/>
      <c r="AC21" s="210"/>
      <c r="AD21" s="210"/>
      <c r="AE21" s="210"/>
      <c r="AF21" s="210"/>
      <c r="AG21" s="210" t="s">
        <v>183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45">
        <v>13</v>
      </c>
      <c r="B22" s="246" t="s">
        <v>366</v>
      </c>
      <c r="C22" s="253" t="s">
        <v>367</v>
      </c>
      <c r="D22" s="247" t="s">
        <v>179</v>
      </c>
      <c r="E22" s="248">
        <v>6</v>
      </c>
      <c r="F22" s="249"/>
      <c r="G22" s="250">
        <f>ROUND(E22*F22,2)</f>
        <v>0</v>
      </c>
      <c r="H22" s="231"/>
      <c r="I22" s="230">
        <f>ROUND(E22*H22,2)</f>
        <v>0</v>
      </c>
      <c r="J22" s="231"/>
      <c r="K22" s="230">
        <f>ROUND(E22*J22,2)</f>
        <v>0</v>
      </c>
      <c r="L22" s="230">
        <v>21</v>
      </c>
      <c r="M22" s="230">
        <f>G22*(1+L22/100)</f>
        <v>0</v>
      </c>
      <c r="N22" s="230">
        <v>2.47E-3</v>
      </c>
      <c r="O22" s="230">
        <f>ROUND(E22*N22,2)</f>
        <v>0.01</v>
      </c>
      <c r="P22" s="230">
        <v>0</v>
      </c>
      <c r="Q22" s="230">
        <f>ROUND(E22*P22,2)</f>
        <v>0</v>
      </c>
      <c r="R22" s="230"/>
      <c r="S22" s="230" t="s">
        <v>180</v>
      </c>
      <c r="T22" s="230" t="s">
        <v>181</v>
      </c>
      <c r="U22" s="230">
        <v>0.34799999999999998</v>
      </c>
      <c r="V22" s="230">
        <f>ROUND(E22*U22,2)</f>
        <v>2.09</v>
      </c>
      <c r="W22" s="230"/>
      <c r="X22" s="230" t="s">
        <v>182</v>
      </c>
      <c r="Y22" s="210"/>
      <c r="Z22" s="210"/>
      <c r="AA22" s="210"/>
      <c r="AB22" s="210"/>
      <c r="AC22" s="210"/>
      <c r="AD22" s="210"/>
      <c r="AE22" s="210"/>
      <c r="AF22" s="210"/>
      <c r="AG22" s="210" t="s">
        <v>183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45">
        <v>14</v>
      </c>
      <c r="B23" s="246" t="s">
        <v>368</v>
      </c>
      <c r="C23" s="253" t="s">
        <v>369</v>
      </c>
      <c r="D23" s="247" t="s">
        <v>179</v>
      </c>
      <c r="E23" s="248">
        <v>27</v>
      </c>
      <c r="F23" s="249"/>
      <c r="G23" s="250">
        <f>ROUND(E23*F23,2)</f>
        <v>0</v>
      </c>
      <c r="H23" s="231"/>
      <c r="I23" s="230">
        <f>ROUND(E23*H23,2)</f>
        <v>0</v>
      </c>
      <c r="J23" s="231"/>
      <c r="K23" s="230">
        <f>ROUND(E23*J23,2)</f>
        <v>0</v>
      </c>
      <c r="L23" s="230">
        <v>21</v>
      </c>
      <c r="M23" s="230">
        <f>G23*(1+L23/100)</f>
        <v>0</v>
      </c>
      <c r="N23" s="230">
        <v>1.9499999999999999E-3</v>
      </c>
      <c r="O23" s="230">
        <f>ROUND(E23*N23,2)</f>
        <v>0.05</v>
      </c>
      <c r="P23" s="230">
        <v>0</v>
      </c>
      <c r="Q23" s="230">
        <f>ROUND(E23*P23,2)</f>
        <v>0</v>
      </c>
      <c r="R23" s="230"/>
      <c r="S23" s="230" t="s">
        <v>180</v>
      </c>
      <c r="T23" s="230" t="s">
        <v>181</v>
      </c>
      <c r="U23" s="230">
        <v>0.56179999999999997</v>
      </c>
      <c r="V23" s="230">
        <f>ROUND(E23*U23,2)</f>
        <v>15.17</v>
      </c>
      <c r="W23" s="230"/>
      <c r="X23" s="230" t="s">
        <v>182</v>
      </c>
      <c r="Y23" s="210"/>
      <c r="Z23" s="210"/>
      <c r="AA23" s="210"/>
      <c r="AB23" s="210"/>
      <c r="AC23" s="210"/>
      <c r="AD23" s="210"/>
      <c r="AE23" s="210"/>
      <c r="AF23" s="210"/>
      <c r="AG23" s="210" t="s">
        <v>183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45">
        <v>15</v>
      </c>
      <c r="B24" s="246" t="s">
        <v>370</v>
      </c>
      <c r="C24" s="253" t="s">
        <v>371</v>
      </c>
      <c r="D24" s="247" t="s">
        <v>191</v>
      </c>
      <c r="E24" s="248">
        <v>3</v>
      </c>
      <c r="F24" s="249"/>
      <c r="G24" s="250">
        <f>ROUND(E24*F24,2)</f>
        <v>0</v>
      </c>
      <c r="H24" s="231"/>
      <c r="I24" s="230">
        <f>ROUND(E24*H24,2)</f>
        <v>0</v>
      </c>
      <c r="J24" s="231"/>
      <c r="K24" s="230">
        <f>ROUND(E24*J24,2)</f>
        <v>0</v>
      </c>
      <c r="L24" s="230">
        <v>21</v>
      </c>
      <c r="M24" s="230">
        <f>G24*(1+L24/100)</f>
        <v>0</v>
      </c>
      <c r="N24" s="230">
        <v>4.0000000000000002E-4</v>
      </c>
      <c r="O24" s="230">
        <f>ROUND(E24*N24,2)</f>
        <v>0</v>
      </c>
      <c r="P24" s="230">
        <v>0</v>
      </c>
      <c r="Q24" s="230">
        <f>ROUND(E24*P24,2)</f>
        <v>0</v>
      </c>
      <c r="R24" s="230"/>
      <c r="S24" s="230" t="s">
        <v>180</v>
      </c>
      <c r="T24" s="230" t="s">
        <v>181</v>
      </c>
      <c r="U24" s="230">
        <v>0.114</v>
      </c>
      <c r="V24" s="230">
        <f>ROUND(E24*U24,2)</f>
        <v>0.34</v>
      </c>
      <c r="W24" s="230"/>
      <c r="X24" s="230" t="s">
        <v>182</v>
      </c>
      <c r="Y24" s="210"/>
      <c r="Z24" s="210"/>
      <c r="AA24" s="210"/>
      <c r="AB24" s="210"/>
      <c r="AC24" s="210"/>
      <c r="AD24" s="210"/>
      <c r="AE24" s="210"/>
      <c r="AF24" s="210"/>
      <c r="AG24" s="210" t="s">
        <v>183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45">
        <v>16</v>
      </c>
      <c r="B25" s="246" t="s">
        <v>372</v>
      </c>
      <c r="C25" s="253" t="s">
        <v>373</v>
      </c>
      <c r="D25" s="247" t="s">
        <v>191</v>
      </c>
      <c r="E25" s="248">
        <v>5</v>
      </c>
      <c r="F25" s="249"/>
      <c r="G25" s="250">
        <f>ROUND(E25*F25,2)</f>
        <v>0</v>
      </c>
      <c r="H25" s="231"/>
      <c r="I25" s="230">
        <f>ROUND(E25*H25,2)</f>
        <v>0</v>
      </c>
      <c r="J25" s="231"/>
      <c r="K25" s="230">
        <f>ROUND(E25*J25,2)</f>
        <v>0</v>
      </c>
      <c r="L25" s="230">
        <v>21</v>
      </c>
      <c r="M25" s="230">
        <f>G25*(1+L25/100)</f>
        <v>0</v>
      </c>
      <c r="N25" s="230">
        <v>1.32E-3</v>
      </c>
      <c r="O25" s="230">
        <f>ROUND(E25*N25,2)</f>
        <v>0.01</v>
      </c>
      <c r="P25" s="230">
        <v>0</v>
      </c>
      <c r="Q25" s="230">
        <f>ROUND(E25*P25,2)</f>
        <v>0</v>
      </c>
      <c r="R25" s="230"/>
      <c r="S25" s="230" t="s">
        <v>180</v>
      </c>
      <c r="T25" s="230" t="s">
        <v>181</v>
      </c>
      <c r="U25" s="230">
        <v>0.42</v>
      </c>
      <c r="V25" s="230">
        <f>ROUND(E25*U25,2)</f>
        <v>2.1</v>
      </c>
      <c r="W25" s="230"/>
      <c r="X25" s="230" t="s">
        <v>182</v>
      </c>
      <c r="Y25" s="210"/>
      <c r="Z25" s="210"/>
      <c r="AA25" s="210"/>
      <c r="AB25" s="210"/>
      <c r="AC25" s="210"/>
      <c r="AD25" s="210"/>
      <c r="AE25" s="210"/>
      <c r="AF25" s="210"/>
      <c r="AG25" s="210" t="s">
        <v>183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45">
        <v>17</v>
      </c>
      <c r="B26" s="246" t="s">
        <v>374</v>
      </c>
      <c r="C26" s="253" t="s">
        <v>375</v>
      </c>
      <c r="D26" s="247" t="s">
        <v>191</v>
      </c>
      <c r="E26" s="248">
        <v>2</v>
      </c>
      <c r="F26" s="249"/>
      <c r="G26" s="250">
        <f>ROUND(E26*F26,2)</f>
        <v>0</v>
      </c>
      <c r="H26" s="231"/>
      <c r="I26" s="230">
        <f>ROUND(E26*H26,2)</f>
        <v>0</v>
      </c>
      <c r="J26" s="231"/>
      <c r="K26" s="230">
        <f>ROUND(E26*J26,2)</f>
        <v>0</v>
      </c>
      <c r="L26" s="230">
        <v>21</v>
      </c>
      <c r="M26" s="230">
        <f>G26*(1+L26/100)</f>
        <v>0</v>
      </c>
      <c r="N26" s="230">
        <v>1.3600000000000001E-3</v>
      </c>
      <c r="O26" s="230">
        <f>ROUND(E26*N26,2)</f>
        <v>0</v>
      </c>
      <c r="P26" s="230">
        <v>0</v>
      </c>
      <c r="Q26" s="230">
        <f>ROUND(E26*P26,2)</f>
        <v>0</v>
      </c>
      <c r="R26" s="230"/>
      <c r="S26" s="230" t="s">
        <v>180</v>
      </c>
      <c r="T26" s="230" t="s">
        <v>181</v>
      </c>
      <c r="U26" s="230">
        <v>0.20699999999999999</v>
      </c>
      <c r="V26" s="230">
        <f>ROUND(E26*U26,2)</f>
        <v>0.41</v>
      </c>
      <c r="W26" s="230"/>
      <c r="X26" s="230" t="s">
        <v>182</v>
      </c>
      <c r="Y26" s="210"/>
      <c r="Z26" s="210"/>
      <c r="AA26" s="210"/>
      <c r="AB26" s="210"/>
      <c r="AC26" s="210"/>
      <c r="AD26" s="210"/>
      <c r="AE26" s="210"/>
      <c r="AF26" s="210"/>
      <c r="AG26" s="210" t="s">
        <v>183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45">
        <v>18</v>
      </c>
      <c r="B27" s="246" t="s">
        <v>376</v>
      </c>
      <c r="C27" s="253" t="s">
        <v>377</v>
      </c>
      <c r="D27" s="247" t="s">
        <v>191</v>
      </c>
      <c r="E27" s="248">
        <v>1</v>
      </c>
      <c r="F27" s="249"/>
      <c r="G27" s="250">
        <f>ROUND(E27*F27,2)</f>
        <v>0</v>
      </c>
      <c r="H27" s="231"/>
      <c r="I27" s="230">
        <f>ROUND(E27*H27,2)</f>
        <v>0</v>
      </c>
      <c r="J27" s="231"/>
      <c r="K27" s="230">
        <f>ROUND(E27*J27,2)</f>
        <v>0</v>
      </c>
      <c r="L27" s="230">
        <v>21</v>
      </c>
      <c r="M27" s="230">
        <f>G27*(1+L27/100)</f>
        <v>0</v>
      </c>
      <c r="N27" s="230">
        <v>2.3500000000000001E-3</v>
      </c>
      <c r="O27" s="230">
        <f>ROUND(E27*N27,2)</f>
        <v>0</v>
      </c>
      <c r="P27" s="230">
        <v>0</v>
      </c>
      <c r="Q27" s="230">
        <f>ROUND(E27*P27,2)</f>
        <v>0</v>
      </c>
      <c r="R27" s="230"/>
      <c r="S27" s="230" t="s">
        <v>180</v>
      </c>
      <c r="T27" s="230" t="s">
        <v>181</v>
      </c>
      <c r="U27" s="230">
        <v>0.26900000000000002</v>
      </c>
      <c r="V27" s="230">
        <f>ROUND(E27*U27,2)</f>
        <v>0.27</v>
      </c>
      <c r="W27" s="230"/>
      <c r="X27" s="230" t="s">
        <v>182</v>
      </c>
      <c r="Y27" s="210"/>
      <c r="Z27" s="210"/>
      <c r="AA27" s="210"/>
      <c r="AB27" s="210"/>
      <c r="AC27" s="210"/>
      <c r="AD27" s="210"/>
      <c r="AE27" s="210"/>
      <c r="AF27" s="210"/>
      <c r="AG27" s="210" t="s">
        <v>183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45">
        <v>19</v>
      </c>
      <c r="B28" s="246" t="s">
        <v>378</v>
      </c>
      <c r="C28" s="253" t="s">
        <v>379</v>
      </c>
      <c r="D28" s="247" t="s">
        <v>191</v>
      </c>
      <c r="E28" s="248">
        <v>20</v>
      </c>
      <c r="F28" s="249"/>
      <c r="G28" s="250">
        <f>ROUND(E28*F28,2)</f>
        <v>0</v>
      </c>
      <c r="H28" s="231"/>
      <c r="I28" s="230">
        <f>ROUND(E28*H28,2)</f>
        <v>0</v>
      </c>
      <c r="J28" s="231"/>
      <c r="K28" s="230">
        <f>ROUND(E28*J28,2)</f>
        <v>0</v>
      </c>
      <c r="L28" s="230">
        <v>21</v>
      </c>
      <c r="M28" s="230">
        <f>G28*(1+L28/100)</f>
        <v>0</v>
      </c>
      <c r="N28" s="230">
        <v>1.24E-3</v>
      </c>
      <c r="O28" s="230">
        <f>ROUND(E28*N28,2)</f>
        <v>0.02</v>
      </c>
      <c r="P28" s="230">
        <v>0</v>
      </c>
      <c r="Q28" s="230">
        <f>ROUND(E28*P28,2)</f>
        <v>0</v>
      </c>
      <c r="R28" s="230"/>
      <c r="S28" s="230" t="s">
        <v>180</v>
      </c>
      <c r="T28" s="230" t="s">
        <v>181</v>
      </c>
      <c r="U28" s="230">
        <v>0.42399999999999999</v>
      </c>
      <c r="V28" s="230">
        <f>ROUND(E28*U28,2)</f>
        <v>8.48</v>
      </c>
      <c r="W28" s="230"/>
      <c r="X28" s="230" t="s">
        <v>182</v>
      </c>
      <c r="Y28" s="210"/>
      <c r="Z28" s="210"/>
      <c r="AA28" s="210"/>
      <c r="AB28" s="210"/>
      <c r="AC28" s="210"/>
      <c r="AD28" s="210"/>
      <c r="AE28" s="210"/>
      <c r="AF28" s="210"/>
      <c r="AG28" s="210" t="s">
        <v>183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45">
        <v>20</v>
      </c>
      <c r="B29" s="246" t="s">
        <v>380</v>
      </c>
      <c r="C29" s="253" t="s">
        <v>381</v>
      </c>
      <c r="D29" s="247" t="s">
        <v>191</v>
      </c>
      <c r="E29" s="248">
        <v>4</v>
      </c>
      <c r="F29" s="249"/>
      <c r="G29" s="250">
        <f>ROUND(E29*F29,2)</f>
        <v>0</v>
      </c>
      <c r="H29" s="231"/>
      <c r="I29" s="230">
        <f>ROUND(E29*H29,2)</f>
        <v>0</v>
      </c>
      <c r="J29" s="231"/>
      <c r="K29" s="230">
        <f>ROUND(E29*J29,2)</f>
        <v>0</v>
      </c>
      <c r="L29" s="230">
        <v>21</v>
      </c>
      <c r="M29" s="230">
        <f>G29*(1+L29/100)</f>
        <v>0</v>
      </c>
      <c r="N29" s="230">
        <v>1E-3</v>
      </c>
      <c r="O29" s="230">
        <f>ROUND(E29*N29,2)</f>
        <v>0</v>
      </c>
      <c r="P29" s="230">
        <v>0</v>
      </c>
      <c r="Q29" s="230">
        <f>ROUND(E29*P29,2)</f>
        <v>0</v>
      </c>
      <c r="R29" s="230"/>
      <c r="S29" s="230" t="s">
        <v>180</v>
      </c>
      <c r="T29" s="230" t="s">
        <v>181</v>
      </c>
      <c r="U29" s="230">
        <v>0.42399999999999999</v>
      </c>
      <c r="V29" s="230">
        <f>ROUND(E29*U29,2)</f>
        <v>1.7</v>
      </c>
      <c r="W29" s="230"/>
      <c r="X29" s="230" t="s">
        <v>182</v>
      </c>
      <c r="Y29" s="210"/>
      <c r="Z29" s="210"/>
      <c r="AA29" s="210"/>
      <c r="AB29" s="210"/>
      <c r="AC29" s="210"/>
      <c r="AD29" s="210"/>
      <c r="AE29" s="210"/>
      <c r="AF29" s="210"/>
      <c r="AG29" s="210" t="s">
        <v>183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45">
        <v>21</v>
      </c>
      <c r="B30" s="246" t="s">
        <v>382</v>
      </c>
      <c r="C30" s="253" t="s">
        <v>383</v>
      </c>
      <c r="D30" s="247" t="s">
        <v>179</v>
      </c>
      <c r="E30" s="248">
        <v>38</v>
      </c>
      <c r="F30" s="249"/>
      <c r="G30" s="250">
        <f>ROUND(E30*F30,2)</f>
        <v>0</v>
      </c>
      <c r="H30" s="231"/>
      <c r="I30" s="230">
        <f>ROUND(E30*H30,2)</f>
        <v>0</v>
      </c>
      <c r="J30" s="231"/>
      <c r="K30" s="230">
        <f>ROUND(E30*J30,2)</f>
        <v>0</v>
      </c>
      <c r="L30" s="230">
        <v>21</v>
      </c>
      <c r="M30" s="230">
        <f>G30*(1+L30/100)</f>
        <v>0</v>
      </c>
      <c r="N30" s="230">
        <v>0</v>
      </c>
      <c r="O30" s="230">
        <f>ROUND(E30*N30,2)</f>
        <v>0</v>
      </c>
      <c r="P30" s="230">
        <v>0</v>
      </c>
      <c r="Q30" s="230">
        <f>ROUND(E30*P30,2)</f>
        <v>0</v>
      </c>
      <c r="R30" s="230"/>
      <c r="S30" s="230" t="s">
        <v>180</v>
      </c>
      <c r="T30" s="230" t="s">
        <v>181</v>
      </c>
      <c r="U30" s="230">
        <v>0.04</v>
      </c>
      <c r="V30" s="230">
        <f>ROUND(E30*U30,2)</f>
        <v>1.52</v>
      </c>
      <c r="W30" s="230"/>
      <c r="X30" s="230" t="s">
        <v>182</v>
      </c>
      <c r="Y30" s="210"/>
      <c r="Z30" s="210"/>
      <c r="AA30" s="210"/>
      <c r="AB30" s="210"/>
      <c r="AC30" s="210"/>
      <c r="AD30" s="210"/>
      <c r="AE30" s="210"/>
      <c r="AF30" s="210"/>
      <c r="AG30" s="210" t="s">
        <v>183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45">
        <v>22</v>
      </c>
      <c r="B31" s="246" t="s">
        <v>384</v>
      </c>
      <c r="C31" s="253" t="s">
        <v>385</v>
      </c>
      <c r="D31" s="247" t="s">
        <v>179</v>
      </c>
      <c r="E31" s="248">
        <v>38</v>
      </c>
      <c r="F31" s="249"/>
      <c r="G31" s="250">
        <f>ROUND(E31*F31,2)</f>
        <v>0</v>
      </c>
      <c r="H31" s="231"/>
      <c r="I31" s="230">
        <f>ROUND(E31*H31,2)</f>
        <v>0</v>
      </c>
      <c r="J31" s="231"/>
      <c r="K31" s="230">
        <f>ROUND(E31*J31,2)</f>
        <v>0</v>
      </c>
      <c r="L31" s="230">
        <v>21</v>
      </c>
      <c r="M31" s="230">
        <f>G31*(1+L31/100)</f>
        <v>0</v>
      </c>
      <c r="N31" s="230">
        <v>1.0000000000000001E-5</v>
      </c>
      <c r="O31" s="230">
        <f>ROUND(E31*N31,2)</f>
        <v>0</v>
      </c>
      <c r="P31" s="230">
        <v>0</v>
      </c>
      <c r="Q31" s="230">
        <f>ROUND(E31*P31,2)</f>
        <v>0</v>
      </c>
      <c r="R31" s="230"/>
      <c r="S31" s="230" t="s">
        <v>180</v>
      </c>
      <c r="T31" s="230" t="s">
        <v>181</v>
      </c>
      <c r="U31" s="230">
        <v>0.06</v>
      </c>
      <c r="V31" s="230">
        <f>ROUND(E31*U31,2)</f>
        <v>2.2799999999999998</v>
      </c>
      <c r="W31" s="230"/>
      <c r="X31" s="230" t="s">
        <v>182</v>
      </c>
      <c r="Y31" s="210"/>
      <c r="Z31" s="210"/>
      <c r="AA31" s="210"/>
      <c r="AB31" s="210"/>
      <c r="AC31" s="210"/>
      <c r="AD31" s="210"/>
      <c r="AE31" s="210"/>
      <c r="AF31" s="210"/>
      <c r="AG31" s="210" t="s">
        <v>183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45">
        <v>23</v>
      </c>
      <c r="B32" s="246" t="s">
        <v>386</v>
      </c>
      <c r="C32" s="253" t="s">
        <v>387</v>
      </c>
      <c r="D32" s="247" t="s">
        <v>388</v>
      </c>
      <c r="E32" s="248">
        <v>6</v>
      </c>
      <c r="F32" s="249"/>
      <c r="G32" s="250">
        <f>ROUND(E32*F32,2)</f>
        <v>0</v>
      </c>
      <c r="H32" s="231"/>
      <c r="I32" s="230">
        <f>ROUND(E32*H32,2)</f>
        <v>0</v>
      </c>
      <c r="J32" s="231"/>
      <c r="K32" s="230">
        <f>ROUND(E32*J32,2)</f>
        <v>0</v>
      </c>
      <c r="L32" s="230">
        <v>21</v>
      </c>
      <c r="M32" s="230">
        <f>G32*(1+L32/100)</f>
        <v>0</v>
      </c>
      <c r="N32" s="230">
        <v>2.0000000000000001E-4</v>
      </c>
      <c r="O32" s="230">
        <f>ROUND(E32*N32,2)</f>
        <v>0</v>
      </c>
      <c r="P32" s="230">
        <v>0</v>
      </c>
      <c r="Q32" s="230">
        <f>ROUND(E32*P32,2)</f>
        <v>0</v>
      </c>
      <c r="R32" s="230"/>
      <c r="S32" s="230" t="s">
        <v>180</v>
      </c>
      <c r="T32" s="230" t="s">
        <v>181</v>
      </c>
      <c r="U32" s="230">
        <v>0.84</v>
      </c>
      <c r="V32" s="230">
        <f>ROUND(E32*U32,2)</f>
        <v>5.04</v>
      </c>
      <c r="W32" s="230"/>
      <c r="X32" s="230" t="s">
        <v>182</v>
      </c>
      <c r="Y32" s="210"/>
      <c r="Z32" s="210"/>
      <c r="AA32" s="210"/>
      <c r="AB32" s="210"/>
      <c r="AC32" s="210"/>
      <c r="AD32" s="210"/>
      <c r="AE32" s="210"/>
      <c r="AF32" s="210"/>
      <c r="AG32" s="210" t="s">
        <v>183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45">
        <v>24</v>
      </c>
      <c r="B33" s="246" t="s">
        <v>389</v>
      </c>
      <c r="C33" s="253" t="s">
        <v>390</v>
      </c>
      <c r="D33" s="247" t="s">
        <v>388</v>
      </c>
      <c r="E33" s="248">
        <v>1</v>
      </c>
      <c r="F33" s="249"/>
      <c r="G33" s="250">
        <f>ROUND(E33*F33,2)</f>
        <v>0</v>
      </c>
      <c r="H33" s="231"/>
      <c r="I33" s="230">
        <f>ROUND(E33*H33,2)</f>
        <v>0</v>
      </c>
      <c r="J33" s="231"/>
      <c r="K33" s="230">
        <f>ROUND(E33*J33,2)</f>
        <v>0</v>
      </c>
      <c r="L33" s="230">
        <v>21</v>
      </c>
      <c r="M33" s="230">
        <f>G33*(1+L33/100)</f>
        <v>0</v>
      </c>
      <c r="N33" s="230">
        <v>2.0000000000000001E-4</v>
      </c>
      <c r="O33" s="230">
        <f>ROUND(E33*N33,2)</f>
        <v>0</v>
      </c>
      <c r="P33" s="230">
        <v>0</v>
      </c>
      <c r="Q33" s="230">
        <f>ROUND(E33*P33,2)</f>
        <v>0</v>
      </c>
      <c r="R33" s="230"/>
      <c r="S33" s="230" t="s">
        <v>180</v>
      </c>
      <c r="T33" s="230" t="s">
        <v>188</v>
      </c>
      <c r="U33" s="230">
        <v>0.41599999999999998</v>
      </c>
      <c r="V33" s="230">
        <f>ROUND(E33*U33,2)</f>
        <v>0.42</v>
      </c>
      <c r="W33" s="230"/>
      <c r="X33" s="230" t="s">
        <v>182</v>
      </c>
      <c r="Y33" s="210"/>
      <c r="Z33" s="210"/>
      <c r="AA33" s="210"/>
      <c r="AB33" s="210"/>
      <c r="AC33" s="210"/>
      <c r="AD33" s="210"/>
      <c r="AE33" s="210"/>
      <c r="AF33" s="210"/>
      <c r="AG33" s="210" t="s">
        <v>183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45">
        <v>25</v>
      </c>
      <c r="B34" s="246" t="s">
        <v>391</v>
      </c>
      <c r="C34" s="253" t="s">
        <v>392</v>
      </c>
      <c r="D34" s="247" t="s">
        <v>186</v>
      </c>
      <c r="E34" s="248">
        <v>1</v>
      </c>
      <c r="F34" s="249"/>
      <c r="G34" s="250">
        <f>ROUND(E34*F34,2)</f>
        <v>0</v>
      </c>
      <c r="H34" s="231"/>
      <c r="I34" s="230">
        <f>ROUND(E34*H34,2)</f>
        <v>0</v>
      </c>
      <c r="J34" s="231"/>
      <c r="K34" s="230">
        <f>ROUND(E34*J34,2)</f>
        <v>0</v>
      </c>
      <c r="L34" s="230">
        <v>21</v>
      </c>
      <c r="M34" s="230">
        <f>G34*(1+L34/100)</f>
        <v>0</v>
      </c>
      <c r="N34" s="230">
        <v>4.7600000000000003E-3</v>
      </c>
      <c r="O34" s="230">
        <f>ROUND(E34*N34,2)</f>
        <v>0</v>
      </c>
      <c r="P34" s="230">
        <v>0</v>
      </c>
      <c r="Q34" s="230">
        <f>ROUND(E34*P34,2)</f>
        <v>0</v>
      </c>
      <c r="R34" s="230"/>
      <c r="S34" s="230" t="s">
        <v>180</v>
      </c>
      <c r="T34" s="230" t="s">
        <v>181</v>
      </c>
      <c r="U34" s="230">
        <v>0.83</v>
      </c>
      <c r="V34" s="230">
        <f>ROUND(E34*U34,2)</f>
        <v>0.83</v>
      </c>
      <c r="W34" s="230"/>
      <c r="X34" s="230" t="s">
        <v>182</v>
      </c>
      <c r="Y34" s="210"/>
      <c r="Z34" s="210"/>
      <c r="AA34" s="210"/>
      <c r="AB34" s="210"/>
      <c r="AC34" s="210"/>
      <c r="AD34" s="210"/>
      <c r="AE34" s="210"/>
      <c r="AF34" s="210"/>
      <c r="AG34" s="210" t="s">
        <v>183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45">
        <v>26</v>
      </c>
      <c r="B35" s="246" t="s">
        <v>393</v>
      </c>
      <c r="C35" s="253" t="s">
        <v>394</v>
      </c>
      <c r="D35" s="247" t="s">
        <v>186</v>
      </c>
      <c r="E35" s="248">
        <v>2</v>
      </c>
      <c r="F35" s="249"/>
      <c r="G35" s="250">
        <f>ROUND(E35*F35,2)</f>
        <v>0</v>
      </c>
      <c r="H35" s="231"/>
      <c r="I35" s="230">
        <f>ROUND(E35*H35,2)</f>
        <v>0</v>
      </c>
      <c r="J35" s="231"/>
      <c r="K35" s="230">
        <f>ROUND(E35*J35,2)</f>
        <v>0</v>
      </c>
      <c r="L35" s="230">
        <v>21</v>
      </c>
      <c r="M35" s="230">
        <f>G35*(1+L35/100)</f>
        <v>0</v>
      </c>
      <c r="N35" s="230">
        <v>5.9000000000000003E-4</v>
      </c>
      <c r="O35" s="230">
        <f>ROUND(E35*N35,2)</f>
        <v>0</v>
      </c>
      <c r="P35" s="230">
        <v>0</v>
      </c>
      <c r="Q35" s="230">
        <f>ROUND(E35*P35,2)</f>
        <v>0</v>
      </c>
      <c r="R35" s="230"/>
      <c r="S35" s="230" t="s">
        <v>180</v>
      </c>
      <c r="T35" s="230" t="s">
        <v>181</v>
      </c>
      <c r="U35" s="230">
        <v>0.53</v>
      </c>
      <c r="V35" s="230">
        <f>ROUND(E35*U35,2)</f>
        <v>1.06</v>
      </c>
      <c r="W35" s="230"/>
      <c r="X35" s="230" t="s">
        <v>182</v>
      </c>
      <c r="Y35" s="210"/>
      <c r="Z35" s="210"/>
      <c r="AA35" s="210"/>
      <c r="AB35" s="210"/>
      <c r="AC35" s="210"/>
      <c r="AD35" s="210"/>
      <c r="AE35" s="210"/>
      <c r="AF35" s="210"/>
      <c r="AG35" s="210" t="s">
        <v>183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45">
        <v>27</v>
      </c>
      <c r="B36" s="246" t="s">
        <v>395</v>
      </c>
      <c r="C36" s="253" t="s">
        <v>396</v>
      </c>
      <c r="D36" s="247" t="s">
        <v>191</v>
      </c>
      <c r="E36" s="248">
        <v>2</v>
      </c>
      <c r="F36" s="249"/>
      <c r="G36" s="250">
        <f>ROUND(E36*F36,2)</f>
        <v>0</v>
      </c>
      <c r="H36" s="231"/>
      <c r="I36" s="230">
        <f>ROUND(E36*H36,2)</f>
        <v>0</v>
      </c>
      <c r="J36" s="231"/>
      <c r="K36" s="230">
        <f>ROUND(E36*J36,2)</f>
        <v>0</v>
      </c>
      <c r="L36" s="230">
        <v>21</v>
      </c>
      <c r="M36" s="230">
        <f>G36*(1+L36/100)</f>
        <v>0</v>
      </c>
      <c r="N36" s="230">
        <v>0</v>
      </c>
      <c r="O36" s="230">
        <f>ROUND(E36*N36,2)</f>
        <v>0</v>
      </c>
      <c r="P36" s="230">
        <v>0</v>
      </c>
      <c r="Q36" s="230">
        <f>ROUND(E36*P36,2)</f>
        <v>0</v>
      </c>
      <c r="R36" s="230"/>
      <c r="S36" s="230" t="s">
        <v>180</v>
      </c>
      <c r="T36" s="230" t="s">
        <v>181</v>
      </c>
      <c r="U36" s="230">
        <v>0.22700000000000001</v>
      </c>
      <c r="V36" s="230">
        <f>ROUND(E36*U36,2)</f>
        <v>0.45</v>
      </c>
      <c r="W36" s="230"/>
      <c r="X36" s="230" t="s">
        <v>182</v>
      </c>
      <c r="Y36" s="210"/>
      <c r="Z36" s="210"/>
      <c r="AA36" s="210"/>
      <c r="AB36" s="210"/>
      <c r="AC36" s="210"/>
      <c r="AD36" s="210"/>
      <c r="AE36" s="210"/>
      <c r="AF36" s="210"/>
      <c r="AG36" s="210" t="s">
        <v>183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45">
        <v>28</v>
      </c>
      <c r="B37" s="246" t="s">
        <v>397</v>
      </c>
      <c r="C37" s="253" t="s">
        <v>398</v>
      </c>
      <c r="D37" s="247" t="s">
        <v>191</v>
      </c>
      <c r="E37" s="248">
        <v>1</v>
      </c>
      <c r="F37" s="249"/>
      <c r="G37" s="250">
        <f>ROUND(E37*F37,2)</f>
        <v>0</v>
      </c>
      <c r="H37" s="231"/>
      <c r="I37" s="230">
        <f>ROUND(E37*H37,2)</f>
        <v>0</v>
      </c>
      <c r="J37" s="231"/>
      <c r="K37" s="230">
        <f>ROUND(E37*J37,2)</f>
        <v>0</v>
      </c>
      <c r="L37" s="230">
        <v>21</v>
      </c>
      <c r="M37" s="230">
        <f>G37*(1+L37/100)</f>
        <v>0</v>
      </c>
      <c r="N37" s="230">
        <v>0</v>
      </c>
      <c r="O37" s="230">
        <f>ROUND(E37*N37,2)</f>
        <v>0</v>
      </c>
      <c r="P37" s="230">
        <v>0</v>
      </c>
      <c r="Q37" s="230">
        <f>ROUND(E37*P37,2)</f>
        <v>0</v>
      </c>
      <c r="R37" s="230"/>
      <c r="S37" s="230" t="s">
        <v>180</v>
      </c>
      <c r="T37" s="230" t="s">
        <v>181</v>
      </c>
      <c r="U37" s="230">
        <v>0.35</v>
      </c>
      <c r="V37" s="230">
        <f>ROUND(E37*U37,2)</f>
        <v>0.35</v>
      </c>
      <c r="W37" s="230"/>
      <c r="X37" s="230" t="s">
        <v>182</v>
      </c>
      <c r="Y37" s="210"/>
      <c r="Z37" s="210"/>
      <c r="AA37" s="210"/>
      <c r="AB37" s="210"/>
      <c r="AC37" s="210"/>
      <c r="AD37" s="210"/>
      <c r="AE37" s="210"/>
      <c r="AF37" s="210"/>
      <c r="AG37" s="210" t="s">
        <v>183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45">
        <v>29</v>
      </c>
      <c r="B38" s="246" t="s">
        <v>399</v>
      </c>
      <c r="C38" s="253" t="s">
        <v>400</v>
      </c>
      <c r="D38" s="247" t="s">
        <v>191</v>
      </c>
      <c r="E38" s="248">
        <v>29</v>
      </c>
      <c r="F38" s="249"/>
      <c r="G38" s="250">
        <f>ROUND(E38*F38,2)</f>
        <v>0</v>
      </c>
      <c r="H38" s="231"/>
      <c r="I38" s="230">
        <f>ROUND(E38*H38,2)</f>
        <v>0</v>
      </c>
      <c r="J38" s="231"/>
      <c r="K38" s="230">
        <f>ROUND(E38*J38,2)</f>
        <v>0</v>
      </c>
      <c r="L38" s="230">
        <v>21</v>
      </c>
      <c r="M38" s="230">
        <f>G38*(1+L38/100)</f>
        <v>0</v>
      </c>
      <c r="N38" s="230">
        <v>0</v>
      </c>
      <c r="O38" s="230">
        <f>ROUND(E38*N38,2)</f>
        <v>0</v>
      </c>
      <c r="P38" s="230">
        <v>0</v>
      </c>
      <c r="Q38" s="230">
        <f>ROUND(E38*P38,2)</f>
        <v>0</v>
      </c>
      <c r="R38" s="230"/>
      <c r="S38" s="230" t="s">
        <v>180</v>
      </c>
      <c r="T38" s="230" t="s">
        <v>181</v>
      </c>
      <c r="U38" s="230">
        <v>0.42199999999999999</v>
      </c>
      <c r="V38" s="230">
        <f>ROUND(E38*U38,2)</f>
        <v>12.24</v>
      </c>
      <c r="W38" s="230"/>
      <c r="X38" s="230" t="s">
        <v>182</v>
      </c>
      <c r="Y38" s="210"/>
      <c r="Z38" s="210"/>
      <c r="AA38" s="210"/>
      <c r="AB38" s="210"/>
      <c r="AC38" s="210"/>
      <c r="AD38" s="210"/>
      <c r="AE38" s="210"/>
      <c r="AF38" s="210"/>
      <c r="AG38" s="210" t="s">
        <v>183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ht="22.5" outlineLevel="1" x14ac:dyDescent="0.2">
      <c r="A39" s="245">
        <v>30</v>
      </c>
      <c r="B39" s="246" t="s">
        <v>401</v>
      </c>
      <c r="C39" s="253" t="s">
        <v>402</v>
      </c>
      <c r="D39" s="247" t="s">
        <v>403</v>
      </c>
      <c r="E39" s="248">
        <v>1</v>
      </c>
      <c r="F39" s="249"/>
      <c r="G39" s="250">
        <f>ROUND(E39*F39,2)</f>
        <v>0</v>
      </c>
      <c r="H39" s="231"/>
      <c r="I39" s="230">
        <f>ROUND(E39*H39,2)</f>
        <v>0</v>
      </c>
      <c r="J39" s="231"/>
      <c r="K39" s="230">
        <f>ROUND(E39*J39,2)</f>
        <v>0</v>
      </c>
      <c r="L39" s="230">
        <v>21</v>
      </c>
      <c r="M39" s="230">
        <f>G39*(1+L39/100)</f>
        <v>0</v>
      </c>
      <c r="N39" s="230">
        <v>0</v>
      </c>
      <c r="O39" s="230">
        <f>ROUND(E39*N39,2)</f>
        <v>0</v>
      </c>
      <c r="P39" s="230">
        <v>0</v>
      </c>
      <c r="Q39" s="230">
        <f>ROUND(E39*P39,2)</f>
        <v>0</v>
      </c>
      <c r="R39" s="230"/>
      <c r="S39" s="230" t="s">
        <v>187</v>
      </c>
      <c r="T39" s="230" t="s">
        <v>188</v>
      </c>
      <c r="U39" s="230">
        <v>0</v>
      </c>
      <c r="V39" s="230">
        <f>ROUND(E39*U39,2)</f>
        <v>0</v>
      </c>
      <c r="W39" s="230"/>
      <c r="X39" s="230" t="s">
        <v>182</v>
      </c>
      <c r="Y39" s="210"/>
      <c r="Z39" s="210"/>
      <c r="AA39" s="210"/>
      <c r="AB39" s="210"/>
      <c r="AC39" s="210"/>
      <c r="AD39" s="210"/>
      <c r="AE39" s="210"/>
      <c r="AF39" s="210"/>
      <c r="AG39" s="210" t="s">
        <v>183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45">
        <v>31</v>
      </c>
      <c r="B40" s="246" t="s">
        <v>342</v>
      </c>
      <c r="C40" s="253" t="s">
        <v>343</v>
      </c>
      <c r="D40" s="247" t="s">
        <v>179</v>
      </c>
      <c r="E40" s="248">
        <v>11</v>
      </c>
      <c r="F40" s="249"/>
      <c r="G40" s="250">
        <f>ROUND(E40*F40,2)</f>
        <v>0</v>
      </c>
      <c r="H40" s="231"/>
      <c r="I40" s="230">
        <f>ROUND(E40*H40,2)</f>
        <v>0</v>
      </c>
      <c r="J40" s="231"/>
      <c r="K40" s="230">
        <f>ROUND(E40*J40,2)</f>
        <v>0</v>
      </c>
      <c r="L40" s="230">
        <v>21</v>
      </c>
      <c r="M40" s="230">
        <f>G40*(1+L40/100)</f>
        <v>0</v>
      </c>
      <c r="N40" s="230">
        <v>0</v>
      </c>
      <c r="O40" s="230">
        <f>ROUND(E40*N40,2)</f>
        <v>0</v>
      </c>
      <c r="P40" s="230">
        <v>0</v>
      </c>
      <c r="Q40" s="230">
        <f>ROUND(E40*P40,2)</f>
        <v>0</v>
      </c>
      <c r="R40" s="230"/>
      <c r="S40" s="230" t="s">
        <v>187</v>
      </c>
      <c r="T40" s="230" t="s">
        <v>188</v>
      </c>
      <c r="U40" s="230">
        <v>0</v>
      </c>
      <c r="V40" s="230">
        <f>ROUND(E40*U40,2)</f>
        <v>0</v>
      </c>
      <c r="W40" s="230"/>
      <c r="X40" s="230" t="s">
        <v>182</v>
      </c>
      <c r="Y40" s="210"/>
      <c r="Z40" s="210"/>
      <c r="AA40" s="210"/>
      <c r="AB40" s="210"/>
      <c r="AC40" s="210"/>
      <c r="AD40" s="210"/>
      <c r="AE40" s="210"/>
      <c r="AF40" s="210"/>
      <c r="AG40" s="210" t="s">
        <v>344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45">
        <v>32</v>
      </c>
      <c r="B41" s="246" t="s">
        <v>345</v>
      </c>
      <c r="C41" s="253" t="s">
        <v>346</v>
      </c>
      <c r="D41" s="247" t="s">
        <v>179</v>
      </c>
      <c r="E41" s="248">
        <v>27</v>
      </c>
      <c r="F41" s="249"/>
      <c r="G41" s="250">
        <f>ROUND(E41*F41,2)</f>
        <v>0</v>
      </c>
      <c r="H41" s="231"/>
      <c r="I41" s="230">
        <f>ROUND(E41*H41,2)</f>
        <v>0</v>
      </c>
      <c r="J41" s="231"/>
      <c r="K41" s="230">
        <f>ROUND(E41*J41,2)</f>
        <v>0</v>
      </c>
      <c r="L41" s="230">
        <v>21</v>
      </c>
      <c r="M41" s="230">
        <f>G41*(1+L41/100)</f>
        <v>0</v>
      </c>
      <c r="N41" s="230">
        <v>1E-4</v>
      </c>
      <c r="O41" s="230">
        <f>ROUND(E41*N41,2)</f>
        <v>0</v>
      </c>
      <c r="P41" s="230">
        <v>0</v>
      </c>
      <c r="Q41" s="230">
        <f>ROUND(E41*P41,2)</f>
        <v>0</v>
      </c>
      <c r="R41" s="230"/>
      <c r="S41" s="230" t="s">
        <v>187</v>
      </c>
      <c r="T41" s="230" t="s">
        <v>188</v>
      </c>
      <c r="U41" s="230">
        <v>0</v>
      </c>
      <c r="V41" s="230">
        <f>ROUND(E41*U41,2)</f>
        <v>0</v>
      </c>
      <c r="W41" s="230"/>
      <c r="X41" s="230" t="s">
        <v>182</v>
      </c>
      <c r="Y41" s="210"/>
      <c r="Z41" s="210"/>
      <c r="AA41" s="210"/>
      <c r="AB41" s="210"/>
      <c r="AC41" s="210"/>
      <c r="AD41" s="210"/>
      <c r="AE41" s="210"/>
      <c r="AF41" s="210"/>
      <c r="AG41" s="210" t="s">
        <v>337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ht="22.5" outlineLevel="1" x14ac:dyDescent="0.2">
      <c r="A42" s="245">
        <v>33</v>
      </c>
      <c r="B42" s="246" t="s">
        <v>404</v>
      </c>
      <c r="C42" s="253" t="s">
        <v>405</v>
      </c>
      <c r="D42" s="247" t="s">
        <v>191</v>
      </c>
      <c r="E42" s="248">
        <v>1</v>
      </c>
      <c r="F42" s="249"/>
      <c r="G42" s="250">
        <f>ROUND(E42*F42,2)</f>
        <v>0</v>
      </c>
      <c r="H42" s="231"/>
      <c r="I42" s="230">
        <f>ROUND(E42*H42,2)</f>
        <v>0</v>
      </c>
      <c r="J42" s="231"/>
      <c r="K42" s="230">
        <f>ROUND(E42*J42,2)</f>
        <v>0</v>
      </c>
      <c r="L42" s="230">
        <v>21</v>
      </c>
      <c r="M42" s="230">
        <f>G42*(1+L42/100)</f>
        <v>0</v>
      </c>
      <c r="N42" s="230">
        <v>0.27</v>
      </c>
      <c r="O42" s="230">
        <f>ROUND(E42*N42,2)</f>
        <v>0.27</v>
      </c>
      <c r="P42" s="230">
        <v>0</v>
      </c>
      <c r="Q42" s="230">
        <f>ROUND(E42*P42,2)</f>
        <v>0</v>
      </c>
      <c r="R42" s="230"/>
      <c r="S42" s="230" t="s">
        <v>187</v>
      </c>
      <c r="T42" s="230" t="s">
        <v>188</v>
      </c>
      <c r="U42" s="230">
        <v>0</v>
      </c>
      <c r="V42" s="230">
        <f>ROUND(E42*U42,2)</f>
        <v>0</v>
      </c>
      <c r="W42" s="230"/>
      <c r="X42" s="230" t="s">
        <v>182</v>
      </c>
      <c r="Y42" s="210"/>
      <c r="Z42" s="210"/>
      <c r="AA42" s="210"/>
      <c r="AB42" s="210"/>
      <c r="AC42" s="210"/>
      <c r="AD42" s="210"/>
      <c r="AE42" s="210"/>
      <c r="AF42" s="210"/>
      <c r="AG42" s="210" t="s">
        <v>183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45">
        <v>34</v>
      </c>
      <c r="B43" s="246" t="s">
        <v>406</v>
      </c>
      <c r="C43" s="253" t="s">
        <v>407</v>
      </c>
      <c r="D43" s="247" t="s">
        <v>191</v>
      </c>
      <c r="E43" s="248">
        <v>1</v>
      </c>
      <c r="F43" s="249"/>
      <c r="G43" s="250">
        <f>ROUND(E43*F43,2)</f>
        <v>0</v>
      </c>
      <c r="H43" s="231"/>
      <c r="I43" s="230">
        <f>ROUND(E43*H43,2)</f>
        <v>0</v>
      </c>
      <c r="J43" s="231"/>
      <c r="K43" s="230">
        <f>ROUND(E43*J43,2)</f>
        <v>0</v>
      </c>
      <c r="L43" s="230">
        <v>21</v>
      </c>
      <c r="M43" s="230">
        <f>G43*(1+L43/100)</f>
        <v>0</v>
      </c>
      <c r="N43" s="230">
        <v>2.97E-3</v>
      </c>
      <c r="O43" s="230">
        <f>ROUND(E43*N43,2)</f>
        <v>0</v>
      </c>
      <c r="P43" s="230">
        <v>0</v>
      </c>
      <c r="Q43" s="230">
        <f>ROUND(E43*P43,2)</f>
        <v>0</v>
      </c>
      <c r="R43" s="230"/>
      <c r="S43" s="230" t="s">
        <v>187</v>
      </c>
      <c r="T43" s="230" t="s">
        <v>194</v>
      </c>
      <c r="U43" s="230">
        <v>0.43</v>
      </c>
      <c r="V43" s="230">
        <f>ROUND(E43*U43,2)</f>
        <v>0.43</v>
      </c>
      <c r="W43" s="230"/>
      <c r="X43" s="230" t="s">
        <v>182</v>
      </c>
      <c r="Y43" s="210"/>
      <c r="Z43" s="210"/>
      <c r="AA43" s="210"/>
      <c r="AB43" s="210"/>
      <c r="AC43" s="210"/>
      <c r="AD43" s="210"/>
      <c r="AE43" s="210"/>
      <c r="AF43" s="210"/>
      <c r="AG43" s="210" t="s">
        <v>183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45">
        <v>35</v>
      </c>
      <c r="B44" s="246" t="s">
        <v>408</v>
      </c>
      <c r="C44" s="253" t="s">
        <v>409</v>
      </c>
      <c r="D44" s="247" t="s">
        <v>179</v>
      </c>
      <c r="E44" s="248">
        <v>2.5</v>
      </c>
      <c r="F44" s="249"/>
      <c r="G44" s="250">
        <f>ROUND(E44*F44,2)</f>
        <v>0</v>
      </c>
      <c r="H44" s="231"/>
      <c r="I44" s="230">
        <f>ROUND(E44*H44,2)</f>
        <v>0</v>
      </c>
      <c r="J44" s="231"/>
      <c r="K44" s="230">
        <f>ROUND(E44*J44,2)</f>
        <v>0</v>
      </c>
      <c r="L44" s="230">
        <v>21</v>
      </c>
      <c r="M44" s="230">
        <f>G44*(1+L44/100)</f>
        <v>0</v>
      </c>
      <c r="N44" s="230">
        <v>8.0000000000000007E-5</v>
      </c>
      <c r="O44" s="230">
        <f>ROUND(E44*N44,2)</f>
        <v>0</v>
      </c>
      <c r="P44" s="230">
        <v>0</v>
      </c>
      <c r="Q44" s="230">
        <f>ROUND(E44*P44,2)</f>
        <v>0</v>
      </c>
      <c r="R44" s="230" t="s">
        <v>349</v>
      </c>
      <c r="S44" s="230" t="s">
        <v>180</v>
      </c>
      <c r="T44" s="230" t="s">
        <v>181</v>
      </c>
      <c r="U44" s="230">
        <v>0</v>
      </c>
      <c r="V44" s="230">
        <f>ROUND(E44*U44,2)</f>
        <v>0</v>
      </c>
      <c r="W44" s="230"/>
      <c r="X44" s="230" t="s">
        <v>217</v>
      </c>
      <c r="Y44" s="210"/>
      <c r="Z44" s="210"/>
      <c r="AA44" s="210"/>
      <c r="AB44" s="210"/>
      <c r="AC44" s="210"/>
      <c r="AD44" s="210"/>
      <c r="AE44" s="210"/>
      <c r="AF44" s="210"/>
      <c r="AG44" s="210" t="s">
        <v>218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45">
        <v>36</v>
      </c>
      <c r="B45" s="246" t="s">
        <v>410</v>
      </c>
      <c r="C45" s="253" t="s">
        <v>411</v>
      </c>
      <c r="D45" s="247" t="s">
        <v>179</v>
      </c>
      <c r="E45" s="248">
        <v>2.5</v>
      </c>
      <c r="F45" s="249"/>
      <c r="G45" s="250">
        <f>ROUND(E45*F45,2)</f>
        <v>0</v>
      </c>
      <c r="H45" s="231"/>
      <c r="I45" s="230">
        <f>ROUND(E45*H45,2)</f>
        <v>0</v>
      </c>
      <c r="J45" s="231"/>
      <c r="K45" s="230">
        <f>ROUND(E45*J45,2)</f>
        <v>0</v>
      </c>
      <c r="L45" s="230">
        <v>21</v>
      </c>
      <c r="M45" s="230">
        <f>G45*(1+L45/100)</f>
        <v>0</v>
      </c>
      <c r="N45" s="230">
        <v>1.6000000000000001E-4</v>
      </c>
      <c r="O45" s="230">
        <f>ROUND(E45*N45,2)</f>
        <v>0</v>
      </c>
      <c r="P45" s="230">
        <v>0</v>
      </c>
      <c r="Q45" s="230">
        <f>ROUND(E45*P45,2)</f>
        <v>0</v>
      </c>
      <c r="R45" s="230" t="s">
        <v>349</v>
      </c>
      <c r="S45" s="230" t="s">
        <v>180</v>
      </c>
      <c r="T45" s="230" t="s">
        <v>181</v>
      </c>
      <c r="U45" s="230">
        <v>0</v>
      </c>
      <c r="V45" s="230">
        <f>ROUND(E45*U45,2)</f>
        <v>0</v>
      </c>
      <c r="W45" s="230"/>
      <c r="X45" s="230" t="s">
        <v>217</v>
      </c>
      <c r="Y45" s="210"/>
      <c r="Z45" s="210"/>
      <c r="AA45" s="210"/>
      <c r="AB45" s="210"/>
      <c r="AC45" s="210"/>
      <c r="AD45" s="210"/>
      <c r="AE45" s="210"/>
      <c r="AF45" s="210"/>
      <c r="AG45" s="210" t="s">
        <v>218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45">
        <v>37</v>
      </c>
      <c r="B46" s="246" t="s">
        <v>412</v>
      </c>
      <c r="C46" s="253" t="s">
        <v>413</v>
      </c>
      <c r="D46" s="247" t="s">
        <v>179</v>
      </c>
      <c r="E46" s="248">
        <v>6</v>
      </c>
      <c r="F46" s="249"/>
      <c r="G46" s="250">
        <f>ROUND(E46*F46,2)</f>
        <v>0</v>
      </c>
      <c r="H46" s="231"/>
      <c r="I46" s="230">
        <f>ROUND(E46*H46,2)</f>
        <v>0</v>
      </c>
      <c r="J46" s="231"/>
      <c r="K46" s="230">
        <f>ROUND(E46*J46,2)</f>
        <v>0</v>
      </c>
      <c r="L46" s="230">
        <v>21</v>
      </c>
      <c r="M46" s="230">
        <f>G46*(1+L46/100)</f>
        <v>0</v>
      </c>
      <c r="N46" s="230">
        <v>1.7000000000000001E-4</v>
      </c>
      <c r="O46" s="230">
        <f>ROUND(E46*N46,2)</f>
        <v>0</v>
      </c>
      <c r="P46" s="230">
        <v>0</v>
      </c>
      <c r="Q46" s="230">
        <f>ROUND(E46*P46,2)</f>
        <v>0</v>
      </c>
      <c r="R46" s="230" t="s">
        <v>349</v>
      </c>
      <c r="S46" s="230" t="s">
        <v>180</v>
      </c>
      <c r="T46" s="230" t="s">
        <v>181</v>
      </c>
      <c r="U46" s="230">
        <v>0</v>
      </c>
      <c r="V46" s="230">
        <f>ROUND(E46*U46,2)</f>
        <v>0</v>
      </c>
      <c r="W46" s="230"/>
      <c r="X46" s="230" t="s">
        <v>217</v>
      </c>
      <c r="Y46" s="210"/>
      <c r="Z46" s="210"/>
      <c r="AA46" s="210"/>
      <c r="AB46" s="210"/>
      <c r="AC46" s="210"/>
      <c r="AD46" s="210"/>
      <c r="AE46" s="210"/>
      <c r="AF46" s="210"/>
      <c r="AG46" s="210" t="s">
        <v>218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45">
        <v>38</v>
      </c>
      <c r="B47" s="246" t="s">
        <v>414</v>
      </c>
      <c r="C47" s="253" t="s">
        <v>415</v>
      </c>
      <c r="D47" s="247" t="s">
        <v>179</v>
      </c>
      <c r="E47" s="248">
        <v>27</v>
      </c>
      <c r="F47" s="249"/>
      <c r="G47" s="250">
        <f>ROUND(E47*F47,2)</f>
        <v>0</v>
      </c>
      <c r="H47" s="231"/>
      <c r="I47" s="230">
        <f>ROUND(E47*H47,2)</f>
        <v>0</v>
      </c>
      <c r="J47" s="231"/>
      <c r="K47" s="230">
        <f>ROUND(E47*J47,2)</f>
        <v>0</v>
      </c>
      <c r="L47" s="230">
        <v>21</v>
      </c>
      <c r="M47" s="230">
        <f>G47*(1+L47/100)</f>
        <v>0</v>
      </c>
      <c r="N47" s="230">
        <v>2.0000000000000001E-4</v>
      </c>
      <c r="O47" s="230">
        <f>ROUND(E47*N47,2)</f>
        <v>0.01</v>
      </c>
      <c r="P47" s="230">
        <v>0</v>
      </c>
      <c r="Q47" s="230">
        <f>ROUND(E47*P47,2)</f>
        <v>0</v>
      </c>
      <c r="R47" s="230" t="s">
        <v>349</v>
      </c>
      <c r="S47" s="230" t="s">
        <v>180</v>
      </c>
      <c r="T47" s="230" t="s">
        <v>181</v>
      </c>
      <c r="U47" s="230">
        <v>0</v>
      </c>
      <c r="V47" s="230">
        <f>ROUND(E47*U47,2)</f>
        <v>0</v>
      </c>
      <c r="W47" s="230"/>
      <c r="X47" s="230" t="s">
        <v>217</v>
      </c>
      <c r="Y47" s="210"/>
      <c r="Z47" s="210"/>
      <c r="AA47" s="210"/>
      <c r="AB47" s="210"/>
      <c r="AC47" s="210"/>
      <c r="AD47" s="210"/>
      <c r="AE47" s="210"/>
      <c r="AF47" s="210"/>
      <c r="AG47" s="210" t="s">
        <v>218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ht="33.75" outlineLevel="1" x14ac:dyDescent="0.2">
      <c r="A48" s="245">
        <v>39</v>
      </c>
      <c r="B48" s="246" t="s">
        <v>416</v>
      </c>
      <c r="C48" s="253" t="s">
        <v>417</v>
      </c>
      <c r="D48" s="247" t="s">
        <v>191</v>
      </c>
      <c r="E48" s="248">
        <v>1</v>
      </c>
      <c r="F48" s="249"/>
      <c r="G48" s="250">
        <f>ROUND(E48*F48,2)</f>
        <v>0</v>
      </c>
      <c r="H48" s="231"/>
      <c r="I48" s="230">
        <f>ROUND(E48*H48,2)</f>
        <v>0</v>
      </c>
      <c r="J48" s="231"/>
      <c r="K48" s="230">
        <f>ROUND(E48*J48,2)</f>
        <v>0</v>
      </c>
      <c r="L48" s="230">
        <v>21</v>
      </c>
      <c r="M48" s="230">
        <f>G48*(1+L48/100)</f>
        <v>0</v>
      </c>
      <c r="N48" s="230">
        <v>0.24</v>
      </c>
      <c r="O48" s="230">
        <f>ROUND(E48*N48,2)</f>
        <v>0.24</v>
      </c>
      <c r="P48" s="230">
        <v>0</v>
      </c>
      <c r="Q48" s="230">
        <f>ROUND(E48*P48,2)</f>
        <v>0</v>
      </c>
      <c r="R48" s="230"/>
      <c r="S48" s="230" t="s">
        <v>187</v>
      </c>
      <c r="T48" s="230" t="s">
        <v>188</v>
      </c>
      <c r="U48" s="230">
        <v>0</v>
      </c>
      <c r="V48" s="230">
        <f>ROUND(E48*U48,2)</f>
        <v>0</v>
      </c>
      <c r="W48" s="230"/>
      <c r="X48" s="230" t="s">
        <v>217</v>
      </c>
      <c r="Y48" s="210"/>
      <c r="Z48" s="210"/>
      <c r="AA48" s="210"/>
      <c r="AB48" s="210"/>
      <c r="AC48" s="210"/>
      <c r="AD48" s="210"/>
      <c r="AE48" s="210"/>
      <c r="AF48" s="210"/>
      <c r="AG48" s="210" t="s">
        <v>218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ht="22.5" outlineLevel="1" x14ac:dyDescent="0.2">
      <c r="A49" s="245">
        <v>40</v>
      </c>
      <c r="B49" s="246" t="s">
        <v>418</v>
      </c>
      <c r="C49" s="253" t="s">
        <v>419</v>
      </c>
      <c r="D49" s="247" t="s">
        <v>191</v>
      </c>
      <c r="E49" s="248">
        <v>1</v>
      </c>
      <c r="F49" s="249"/>
      <c r="G49" s="250">
        <f>ROUND(E49*F49,2)</f>
        <v>0</v>
      </c>
      <c r="H49" s="231"/>
      <c r="I49" s="230">
        <f>ROUND(E49*H49,2)</f>
        <v>0</v>
      </c>
      <c r="J49" s="231"/>
      <c r="K49" s="230">
        <f>ROUND(E49*J49,2)</f>
        <v>0</v>
      </c>
      <c r="L49" s="230">
        <v>21</v>
      </c>
      <c r="M49" s="230">
        <f>G49*(1+L49/100)</f>
        <v>0</v>
      </c>
      <c r="N49" s="230">
        <v>1.3299999999999999E-2</v>
      </c>
      <c r="O49" s="230">
        <f>ROUND(E49*N49,2)</f>
        <v>0.01</v>
      </c>
      <c r="P49" s="230">
        <v>0</v>
      </c>
      <c r="Q49" s="230">
        <f>ROUND(E49*P49,2)</f>
        <v>0</v>
      </c>
      <c r="R49" s="230"/>
      <c r="S49" s="230" t="s">
        <v>187</v>
      </c>
      <c r="T49" s="230" t="s">
        <v>188</v>
      </c>
      <c r="U49" s="230">
        <v>0</v>
      </c>
      <c r="V49" s="230">
        <f>ROUND(E49*U49,2)</f>
        <v>0</v>
      </c>
      <c r="W49" s="230"/>
      <c r="X49" s="230" t="s">
        <v>217</v>
      </c>
      <c r="Y49" s="210"/>
      <c r="Z49" s="210"/>
      <c r="AA49" s="210"/>
      <c r="AB49" s="210"/>
      <c r="AC49" s="210"/>
      <c r="AD49" s="210"/>
      <c r="AE49" s="210"/>
      <c r="AF49" s="210"/>
      <c r="AG49" s="210" t="s">
        <v>218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ht="22.5" outlineLevel="1" x14ac:dyDescent="0.2">
      <c r="A50" s="245">
        <v>41</v>
      </c>
      <c r="B50" s="246" t="s">
        <v>420</v>
      </c>
      <c r="C50" s="253" t="s">
        <v>421</v>
      </c>
      <c r="D50" s="247" t="s">
        <v>191</v>
      </c>
      <c r="E50" s="248">
        <v>2</v>
      </c>
      <c r="F50" s="249"/>
      <c r="G50" s="250">
        <f>ROUND(E50*F50,2)</f>
        <v>0</v>
      </c>
      <c r="H50" s="231"/>
      <c r="I50" s="230">
        <f>ROUND(E50*H50,2)</f>
        <v>0</v>
      </c>
      <c r="J50" s="231"/>
      <c r="K50" s="230">
        <f>ROUND(E50*J50,2)</f>
        <v>0</v>
      </c>
      <c r="L50" s="230">
        <v>21</v>
      </c>
      <c r="M50" s="230">
        <f>G50*(1+L50/100)</f>
        <v>0</v>
      </c>
      <c r="N50" s="230">
        <v>1.1299999999999999E-3</v>
      </c>
      <c r="O50" s="230">
        <f>ROUND(E50*N50,2)</f>
        <v>0</v>
      </c>
      <c r="P50" s="230">
        <v>0</v>
      </c>
      <c r="Q50" s="230">
        <f>ROUND(E50*P50,2)</f>
        <v>0</v>
      </c>
      <c r="R50" s="230"/>
      <c r="S50" s="230" t="s">
        <v>187</v>
      </c>
      <c r="T50" s="230" t="s">
        <v>188</v>
      </c>
      <c r="U50" s="230">
        <v>0.11</v>
      </c>
      <c r="V50" s="230">
        <f>ROUND(E50*U50,2)</f>
        <v>0.22</v>
      </c>
      <c r="W50" s="230"/>
      <c r="X50" s="230" t="s">
        <v>217</v>
      </c>
      <c r="Y50" s="210"/>
      <c r="Z50" s="210"/>
      <c r="AA50" s="210"/>
      <c r="AB50" s="210"/>
      <c r="AC50" s="210"/>
      <c r="AD50" s="210"/>
      <c r="AE50" s="210"/>
      <c r="AF50" s="210"/>
      <c r="AG50" s="210" t="s">
        <v>218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ht="22.5" outlineLevel="1" x14ac:dyDescent="0.2">
      <c r="A51" s="239">
        <v>42</v>
      </c>
      <c r="B51" s="240" t="s">
        <v>422</v>
      </c>
      <c r="C51" s="254" t="s">
        <v>423</v>
      </c>
      <c r="D51" s="241" t="s">
        <v>191</v>
      </c>
      <c r="E51" s="242">
        <v>2</v>
      </c>
      <c r="F51" s="243"/>
      <c r="G51" s="244">
        <f>ROUND(E51*F51,2)</f>
        <v>0</v>
      </c>
      <c r="H51" s="231"/>
      <c r="I51" s="230">
        <f>ROUND(E51*H51,2)</f>
        <v>0</v>
      </c>
      <c r="J51" s="231"/>
      <c r="K51" s="230">
        <f>ROUND(E51*J51,2)</f>
        <v>0</v>
      </c>
      <c r="L51" s="230">
        <v>21</v>
      </c>
      <c r="M51" s="230">
        <f>G51*(1+L51/100)</f>
        <v>0</v>
      </c>
      <c r="N51" s="230">
        <v>8.5690000000000002E-2</v>
      </c>
      <c r="O51" s="230">
        <f>ROUND(E51*N51,2)</f>
        <v>0.17</v>
      </c>
      <c r="P51" s="230">
        <v>0</v>
      </c>
      <c r="Q51" s="230">
        <f>ROUND(E51*P51,2)</f>
        <v>0</v>
      </c>
      <c r="R51" s="230"/>
      <c r="S51" s="230" t="s">
        <v>187</v>
      </c>
      <c r="T51" s="230" t="s">
        <v>188</v>
      </c>
      <c r="U51" s="230">
        <v>0</v>
      </c>
      <c r="V51" s="230">
        <f>ROUND(E51*U51,2)</f>
        <v>0</v>
      </c>
      <c r="W51" s="230"/>
      <c r="X51" s="230" t="s">
        <v>217</v>
      </c>
      <c r="Y51" s="210"/>
      <c r="Z51" s="210"/>
      <c r="AA51" s="210"/>
      <c r="AB51" s="210"/>
      <c r="AC51" s="210"/>
      <c r="AD51" s="210"/>
      <c r="AE51" s="210"/>
      <c r="AF51" s="210"/>
      <c r="AG51" s="210" t="s">
        <v>218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27">
        <v>43</v>
      </c>
      <c r="B52" s="228" t="s">
        <v>424</v>
      </c>
      <c r="C52" s="263" t="s">
        <v>425</v>
      </c>
      <c r="D52" s="229" t="s">
        <v>0</v>
      </c>
      <c r="E52" s="262"/>
      <c r="F52" s="231"/>
      <c r="G52" s="230">
        <f>ROUND(E52*F52,2)</f>
        <v>0</v>
      </c>
      <c r="H52" s="231"/>
      <c r="I52" s="230">
        <f>ROUND(E52*H52,2)</f>
        <v>0</v>
      </c>
      <c r="J52" s="231"/>
      <c r="K52" s="230">
        <f>ROUND(E52*J52,2)</f>
        <v>0</v>
      </c>
      <c r="L52" s="230">
        <v>21</v>
      </c>
      <c r="M52" s="230">
        <f>G52*(1+L52/100)</f>
        <v>0</v>
      </c>
      <c r="N52" s="230">
        <v>0</v>
      </c>
      <c r="O52" s="230">
        <f>ROUND(E52*N52,2)</f>
        <v>0</v>
      </c>
      <c r="P52" s="230">
        <v>0</v>
      </c>
      <c r="Q52" s="230">
        <f>ROUND(E52*P52,2)</f>
        <v>0</v>
      </c>
      <c r="R52" s="230"/>
      <c r="S52" s="230" t="s">
        <v>180</v>
      </c>
      <c r="T52" s="230" t="s">
        <v>181</v>
      </c>
      <c r="U52" s="230">
        <v>0</v>
      </c>
      <c r="V52" s="230">
        <f>ROUND(E52*U52,2)</f>
        <v>0</v>
      </c>
      <c r="W52" s="230"/>
      <c r="X52" s="230" t="s">
        <v>265</v>
      </c>
      <c r="Y52" s="210"/>
      <c r="Z52" s="210"/>
      <c r="AA52" s="210"/>
      <c r="AB52" s="210"/>
      <c r="AC52" s="210"/>
      <c r="AD52" s="210"/>
      <c r="AE52" s="210"/>
      <c r="AF52" s="210"/>
      <c r="AG52" s="210" t="s">
        <v>266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x14ac:dyDescent="0.2">
      <c r="A53" s="233" t="s">
        <v>175</v>
      </c>
      <c r="B53" s="234" t="s">
        <v>129</v>
      </c>
      <c r="C53" s="252" t="s">
        <v>130</v>
      </c>
      <c r="D53" s="235"/>
      <c r="E53" s="236"/>
      <c r="F53" s="237"/>
      <c r="G53" s="238">
        <f>SUMIF(AG54:AG62,"&lt;&gt;NOR",G54:G62)</f>
        <v>0</v>
      </c>
      <c r="H53" s="232"/>
      <c r="I53" s="232">
        <f>SUM(I54:I62)</f>
        <v>0</v>
      </c>
      <c r="J53" s="232"/>
      <c r="K53" s="232">
        <f>SUM(K54:K62)</f>
        <v>0</v>
      </c>
      <c r="L53" s="232"/>
      <c r="M53" s="232">
        <f>SUM(M54:M62)</f>
        <v>0</v>
      </c>
      <c r="N53" s="232"/>
      <c r="O53" s="232">
        <f>SUM(O54:O62)</f>
        <v>4.18</v>
      </c>
      <c r="P53" s="232"/>
      <c r="Q53" s="232">
        <f>SUM(Q54:Q62)</f>
        <v>0</v>
      </c>
      <c r="R53" s="232"/>
      <c r="S53" s="232"/>
      <c r="T53" s="232"/>
      <c r="U53" s="232"/>
      <c r="V53" s="232">
        <f>SUM(V54:V62)</f>
        <v>2.56</v>
      </c>
      <c r="W53" s="232"/>
      <c r="X53" s="232"/>
      <c r="AG53" t="s">
        <v>176</v>
      </c>
    </row>
    <row r="54" spans="1:60" outlineLevel="1" x14ac:dyDescent="0.2">
      <c r="A54" s="245">
        <v>44</v>
      </c>
      <c r="B54" s="246" t="s">
        <v>426</v>
      </c>
      <c r="C54" s="253" t="s">
        <v>427</v>
      </c>
      <c r="D54" s="247" t="s">
        <v>236</v>
      </c>
      <c r="E54" s="248">
        <v>6</v>
      </c>
      <c r="F54" s="249"/>
      <c r="G54" s="250">
        <f>ROUND(E54*F54,2)</f>
        <v>0</v>
      </c>
      <c r="H54" s="231"/>
      <c r="I54" s="230">
        <f>ROUND(E54*H54,2)</f>
        <v>0</v>
      </c>
      <c r="J54" s="231"/>
      <c r="K54" s="230">
        <f>ROUND(E54*J54,2)</f>
        <v>0</v>
      </c>
      <c r="L54" s="230">
        <v>21</v>
      </c>
      <c r="M54" s="230">
        <f>G54*(1+L54/100)</f>
        <v>0</v>
      </c>
      <c r="N54" s="230">
        <v>5.9199999999999999E-3</v>
      </c>
      <c r="O54" s="230">
        <f>ROUND(E54*N54,2)</f>
        <v>0.04</v>
      </c>
      <c r="P54" s="230">
        <v>0</v>
      </c>
      <c r="Q54" s="230">
        <f>ROUND(E54*P54,2)</f>
        <v>0</v>
      </c>
      <c r="R54" s="230"/>
      <c r="S54" s="230" t="s">
        <v>180</v>
      </c>
      <c r="T54" s="230" t="s">
        <v>181</v>
      </c>
      <c r="U54" s="230">
        <v>0.26</v>
      </c>
      <c r="V54" s="230">
        <f>ROUND(E54*U54,2)</f>
        <v>1.56</v>
      </c>
      <c r="W54" s="230"/>
      <c r="X54" s="230" t="s">
        <v>182</v>
      </c>
      <c r="Y54" s="210"/>
      <c r="Z54" s="210"/>
      <c r="AA54" s="210"/>
      <c r="AB54" s="210"/>
      <c r="AC54" s="210"/>
      <c r="AD54" s="210"/>
      <c r="AE54" s="210"/>
      <c r="AF54" s="210"/>
      <c r="AG54" s="210" t="s">
        <v>291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45">
        <v>45</v>
      </c>
      <c r="B55" s="246" t="s">
        <v>428</v>
      </c>
      <c r="C55" s="253" t="s">
        <v>429</v>
      </c>
      <c r="D55" s="247" t="s">
        <v>179</v>
      </c>
      <c r="E55" s="248">
        <v>25</v>
      </c>
      <c r="F55" s="249"/>
      <c r="G55" s="250">
        <f>ROUND(E55*F55,2)</f>
        <v>0</v>
      </c>
      <c r="H55" s="231"/>
      <c r="I55" s="230">
        <f>ROUND(E55*H55,2)</f>
        <v>0</v>
      </c>
      <c r="J55" s="231"/>
      <c r="K55" s="230">
        <f>ROUND(E55*J55,2)</f>
        <v>0</v>
      </c>
      <c r="L55" s="230">
        <v>21</v>
      </c>
      <c r="M55" s="230">
        <f>G55*(1+L55/100)</f>
        <v>0</v>
      </c>
      <c r="N55" s="230">
        <v>7.1000000000000002E-4</v>
      </c>
      <c r="O55" s="230">
        <f>ROUND(E55*N55,2)</f>
        <v>0.02</v>
      </c>
      <c r="P55" s="230">
        <v>0</v>
      </c>
      <c r="Q55" s="230">
        <f>ROUND(E55*P55,2)</f>
        <v>0</v>
      </c>
      <c r="R55" s="230"/>
      <c r="S55" s="230" t="s">
        <v>180</v>
      </c>
      <c r="T55" s="230" t="s">
        <v>194</v>
      </c>
      <c r="U55" s="230">
        <v>0.04</v>
      </c>
      <c r="V55" s="230">
        <f>ROUND(E55*U55,2)</f>
        <v>1</v>
      </c>
      <c r="W55" s="230"/>
      <c r="X55" s="230" t="s">
        <v>182</v>
      </c>
      <c r="Y55" s="210"/>
      <c r="Z55" s="210"/>
      <c r="AA55" s="210"/>
      <c r="AB55" s="210"/>
      <c r="AC55" s="210"/>
      <c r="AD55" s="210"/>
      <c r="AE55" s="210"/>
      <c r="AF55" s="210"/>
      <c r="AG55" s="210" t="s">
        <v>183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45">
        <v>46</v>
      </c>
      <c r="B56" s="246" t="s">
        <v>430</v>
      </c>
      <c r="C56" s="253" t="s">
        <v>431</v>
      </c>
      <c r="D56" s="247" t="s">
        <v>191</v>
      </c>
      <c r="E56" s="248">
        <v>2</v>
      </c>
      <c r="F56" s="249"/>
      <c r="G56" s="250">
        <f>ROUND(E56*F56,2)</f>
        <v>0</v>
      </c>
      <c r="H56" s="231"/>
      <c r="I56" s="230">
        <f>ROUND(E56*H56,2)</f>
        <v>0</v>
      </c>
      <c r="J56" s="231"/>
      <c r="K56" s="230">
        <f>ROUND(E56*J56,2)</f>
        <v>0</v>
      </c>
      <c r="L56" s="230">
        <v>21</v>
      </c>
      <c r="M56" s="230">
        <f>G56*(1+L56/100)</f>
        <v>0</v>
      </c>
      <c r="N56" s="230">
        <v>0</v>
      </c>
      <c r="O56" s="230">
        <f>ROUND(E56*N56,2)</f>
        <v>0</v>
      </c>
      <c r="P56" s="230">
        <v>0</v>
      </c>
      <c r="Q56" s="230">
        <f>ROUND(E56*P56,2)</f>
        <v>0</v>
      </c>
      <c r="R56" s="230"/>
      <c r="S56" s="230" t="s">
        <v>187</v>
      </c>
      <c r="T56" s="230" t="s">
        <v>188</v>
      </c>
      <c r="U56" s="230">
        <v>0</v>
      </c>
      <c r="V56" s="230">
        <f>ROUND(E56*U56,2)</f>
        <v>0</v>
      </c>
      <c r="W56" s="230"/>
      <c r="X56" s="230" t="s">
        <v>182</v>
      </c>
      <c r="Y56" s="210"/>
      <c r="Z56" s="210"/>
      <c r="AA56" s="210"/>
      <c r="AB56" s="210"/>
      <c r="AC56" s="210"/>
      <c r="AD56" s="210"/>
      <c r="AE56" s="210"/>
      <c r="AF56" s="210"/>
      <c r="AG56" s="210" t="s">
        <v>183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ht="33.75" outlineLevel="1" x14ac:dyDescent="0.2">
      <c r="A57" s="245">
        <v>47</v>
      </c>
      <c r="B57" s="246" t="s">
        <v>432</v>
      </c>
      <c r="C57" s="253" t="s">
        <v>433</v>
      </c>
      <c r="D57" s="247" t="s">
        <v>186</v>
      </c>
      <c r="E57" s="248">
        <v>1</v>
      </c>
      <c r="F57" s="249"/>
      <c r="G57" s="250">
        <f>ROUND(E57*F57,2)</f>
        <v>0</v>
      </c>
      <c r="H57" s="231"/>
      <c r="I57" s="230">
        <f>ROUND(E57*H57,2)</f>
        <v>0</v>
      </c>
      <c r="J57" s="231"/>
      <c r="K57" s="230">
        <f>ROUND(E57*J57,2)</f>
        <v>0</v>
      </c>
      <c r="L57" s="230">
        <v>21</v>
      </c>
      <c r="M57" s="230">
        <f>G57*(1+L57/100)</f>
        <v>0</v>
      </c>
      <c r="N57" s="230">
        <v>0</v>
      </c>
      <c r="O57" s="230">
        <f>ROUND(E57*N57,2)</f>
        <v>0</v>
      </c>
      <c r="P57" s="230">
        <v>0</v>
      </c>
      <c r="Q57" s="230">
        <f>ROUND(E57*P57,2)</f>
        <v>0</v>
      </c>
      <c r="R57" s="230"/>
      <c r="S57" s="230" t="s">
        <v>187</v>
      </c>
      <c r="T57" s="230" t="s">
        <v>188</v>
      </c>
      <c r="U57" s="230">
        <v>0</v>
      </c>
      <c r="V57" s="230">
        <f>ROUND(E57*U57,2)</f>
        <v>0</v>
      </c>
      <c r="W57" s="230"/>
      <c r="X57" s="230" t="s">
        <v>217</v>
      </c>
      <c r="Y57" s="210"/>
      <c r="Z57" s="210"/>
      <c r="AA57" s="210"/>
      <c r="AB57" s="210"/>
      <c r="AC57" s="210"/>
      <c r="AD57" s="210"/>
      <c r="AE57" s="210"/>
      <c r="AF57" s="210"/>
      <c r="AG57" s="210" t="s">
        <v>218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45">
        <v>48</v>
      </c>
      <c r="B58" s="246" t="s">
        <v>434</v>
      </c>
      <c r="C58" s="253" t="s">
        <v>435</v>
      </c>
      <c r="D58" s="247" t="s">
        <v>191</v>
      </c>
      <c r="E58" s="248">
        <v>2</v>
      </c>
      <c r="F58" s="249"/>
      <c r="G58" s="250">
        <f>ROUND(E58*F58,2)</f>
        <v>0</v>
      </c>
      <c r="H58" s="231"/>
      <c r="I58" s="230">
        <f>ROUND(E58*H58,2)</f>
        <v>0</v>
      </c>
      <c r="J58" s="231"/>
      <c r="K58" s="230">
        <f>ROUND(E58*J58,2)</f>
        <v>0</v>
      </c>
      <c r="L58" s="230">
        <v>21</v>
      </c>
      <c r="M58" s="230">
        <f>G58*(1+L58/100)</f>
        <v>0</v>
      </c>
      <c r="N58" s="230">
        <v>2.06</v>
      </c>
      <c r="O58" s="230">
        <f>ROUND(E58*N58,2)</f>
        <v>4.12</v>
      </c>
      <c r="P58" s="230">
        <v>0</v>
      </c>
      <c r="Q58" s="230">
        <f>ROUND(E58*P58,2)</f>
        <v>0</v>
      </c>
      <c r="R58" s="230"/>
      <c r="S58" s="230" t="s">
        <v>187</v>
      </c>
      <c r="T58" s="230" t="s">
        <v>188</v>
      </c>
      <c r="U58" s="230">
        <v>0</v>
      </c>
      <c r="V58" s="230">
        <f>ROUND(E58*U58,2)</f>
        <v>0</v>
      </c>
      <c r="W58" s="230"/>
      <c r="X58" s="230" t="s">
        <v>217</v>
      </c>
      <c r="Y58" s="210"/>
      <c r="Z58" s="210"/>
      <c r="AA58" s="210"/>
      <c r="AB58" s="210"/>
      <c r="AC58" s="210"/>
      <c r="AD58" s="210"/>
      <c r="AE58" s="210"/>
      <c r="AF58" s="210"/>
      <c r="AG58" s="210" t="s">
        <v>218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ht="22.5" outlineLevel="1" x14ac:dyDescent="0.2">
      <c r="A59" s="245">
        <v>49</v>
      </c>
      <c r="B59" s="246" t="s">
        <v>436</v>
      </c>
      <c r="C59" s="253" t="s">
        <v>437</v>
      </c>
      <c r="D59" s="247" t="s">
        <v>191</v>
      </c>
      <c r="E59" s="248">
        <v>2</v>
      </c>
      <c r="F59" s="249"/>
      <c r="G59" s="250">
        <f>ROUND(E59*F59,2)</f>
        <v>0</v>
      </c>
      <c r="H59" s="231"/>
      <c r="I59" s="230">
        <f>ROUND(E59*H59,2)</f>
        <v>0</v>
      </c>
      <c r="J59" s="231"/>
      <c r="K59" s="230">
        <f>ROUND(E59*J59,2)</f>
        <v>0</v>
      </c>
      <c r="L59" s="230">
        <v>21</v>
      </c>
      <c r="M59" s="230">
        <f>G59*(1+L59/100)</f>
        <v>0</v>
      </c>
      <c r="N59" s="230">
        <v>0</v>
      </c>
      <c r="O59" s="230">
        <f>ROUND(E59*N59,2)</f>
        <v>0</v>
      </c>
      <c r="P59" s="230">
        <v>0</v>
      </c>
      <c r="Q59" s="230">
        <f>ROUND(E59*P59,2)</f>
        <v>0</v>
      </c>
      <c r="R59" s="230"/>
      <c r="S59" s="230" t="s">
        <v>187</v>
      </c>
      <c r="T59" s="230" t="s">
        <v>188</v>
      </c>
      <c r="U59" s="230">
        <v>0</v>
      </c>
      <c r="V59" s="230">
        <f>ROUND(E59*U59,2)</f>
        <v>0</v>
      </c>
      <c r="W59" s="230"/>
      <c r="X59" s="230" t="s">
        <v>217</v>
      </c>
      <c r="Y59" s="210"/>
      <c r="Z59" s="210"/>
      <c r="AA59" s="210"/>
      <c r="AB59" s="210"/>
      <c r="AC59" s="210"/>
      <c r="AD59" s="210"/>
      <c r="AE59" s="210"/>
      <c r="AF59" s="210"/>
      <c r="AG59" s="210" t="s">
        <v>218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ht="22.5" outlineLevel="1" x14ac:dyDescent="0.2">
      <c r="A60" s="245">
        <v>50</v>
      </c>
      <c r="B60" s="246" t="s">
        <v>438</v>
      </c>
      <c r="C60" s="253" t="s">
        <v>439</v>
      </c>
      <c r="D60" s="247" t="s">
        <v>191</v>
      </c>
      <c r="E60" s="248">
        <v>2</v>
      </c>
      <c r="F60" s="249"/>
      <c r="G60" s="250">
        <f>ROUND(E60*F60,2)</f>
        <v>0</v>
      </c>
      <c r="H60" s="231"/>
      <c r="I60" s="230">
        <f>ROUND(E60*H60,2)</f>
        <v>0</v>
      </c>
      <c r="J60" s="231"/>
      <c r="K60" s="230">
        <f>ROUND(E60*J60,2)</f>
        <v>0</v>
      </c>
      <c r="L60" s="230">
        <v>21</v>
      </c>
      <c r="M60" s="230">
        <f>G60*(1+L60/100)</f>
        <v>0</v>
      </c>
      <c r="N60" s="230">
        <v>0</v>
      </c>
      <c r="O60" s="230">
        <f>ROUND(E60*N60,2)</f>
        <v>0</v>
      </c>
      <c r="P60" s="230">
        <v>0</v>
      </c>
      <c r="Q60" s="230">
        <f>ROUND(E60*P60,2)</f>
        <v>0</v>
      </c>
      <c r="R60" s="230"/>
      <c r="S60" s="230" t="s">
        <v>187</v>
      </c>
      <c r="T60" s="230" t="s">
        <v>188</v>
      </c>
      <c r="U60" s="230">
        <v>0</v>
      </c>
      <c r="V60" s="230">
        <f>ROUND(E60*U60,2)</f>
        <v>0</v>
      </c>
      <c r="W60" s="230"/>
      <c r="X60" s="230" t="s">
        <v>217</v>
      </c>
      <c r="Y60" s="210"/>
      <c r="Z60" s="210"/>
      <c r="AA60" s="210"/>
      <c r="AB60" s="210"/>
      <c r="AC60" s="210"/>
      <c r="AD60" s="210"/>
      <c r="AE60" s="210"/>
      <c r="AF60" s="210"/>
      <c r="AG60" s="210" t="s">
        <v>218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ht="22.5" outlineLevel="1" x14ac:dyDescent="0.2">
      <c r="A61" s="245">
        <v>51</v>
      </c>
      <c r="B61" s="246" t="s">
        <v>440</v>
      </c>
      <c r="C61" s="253" t="s">
        <v>441</v>
      </c>
      <c r="D61" s="247" t="s">
        <v>191</v>
      </c>
      <c r="E61" s="248">
        <v>2</v>
      </c>
      <c r="F61" s="249"/>
      <c r="G61" s="250">
        <f>ROUND(E61*F61,2)</f>
        <v>0</v>
      </c>
      <c r="H61" s="231"/>
      <c r="I61" s="230">
        <f>ROUND(E61*H61,2)</f>
        <v>0</v>
      </c>
      <c r="J61" s="231"/>
      <c r="K61" s="230">
        <f>ROUND(E61*J61,2)</f>
        <v>0</v>
      </c>
      <c r="L61" s="230">
        <v>21</v>
      </c>
      <c r="M61" s="230">
        <f>G61*(1+L61/100)</f>
        <v>0</v>
      </c>
      <c r="N61" s="230">
        <v>0</v>
      </c>
      <c r="O61" s="230">
        <f>ROUND(E61*N61,2)</f>
        <v>0</v>
      </c>
      <c r="P61" s="230">
        <v>0</v>
      </c>
      <c r="Q61" s="230">
        <f>ROUND(E61*P61,2)</f>
        <v>0</v>
      </c>
      <c r="R61" s="230"/>
      <c r="S61" s="230" t="s">
        <v>187</v>
      </c>
      <c r="T61" s="230" t="s">
        <v>188</v>
      </c>
      <c r="U61" s="230">
        <v>0</v>
      </c>
      <c r="V61" s="230">
        <f>ROUND(E61*U61,2)</f>
        <v>0</v>
      </c>
      <c r="W61" s="230"/>
      <c r="X61" s="230" t="s">
        <v>217</v>
      </c>
      <c r="Y61" s="210"/>
      <c r="Z61" s="210"/>
      <c r="AA61" s="210"/>
      <c r="AB61" s="210"/>
      <c r="AC61" s="210"/>
      <c r="AD61" s="210"/>
      <c r="AE61" s="210"/>
      <c r="AF61" s="210"/>
      <c r="AG61" s="210" t="s">
        <v>218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ht="22.5" outlineLevel="1" x14ac:dyDescent="0.2">
      <c r="A62" s="245">
        <v>52</v>
      </c>
      <c r="B62" s="246" t="s">
        <v>442</v>
      </c>
      <c r="C62" s="253" t="s">
        <v>443</v>
      </c>
      <c r="D62" s="247" t="s">
        <v>191</v>
      </c>
      <c r="E62" s="248">
        <v>2</v>
      </c>
      <c r="F62" s="249"/>
      <c r="G62" s="250">
        <f>ROUND(E62*F62,2)</f>
        <v>0</v>
      </c>
      <c r="H62" s="231"/>
      <c r="I62" s="230">
        <f>ROUND(E62*H62,2)</f>
        <v>0</v>
      </c>
      <c r="J62" s="231"/>
      <c r="K62" s="230">
        <f>ROUND(E62*J62,2)</f>
        <v>0</v>
      </c>
      <c r="L62" s="230">
        <v>21</v>
      </c>
      <c r="M62" s="230">
        <f>G62*(1+L62/100)</f>
        <v>0</v>
      </c>
      <c r="N62" s="230">
        <v>0</v>
      </c>
      <c r="O62" s="230">
        <f>ROUND(E62*N62,2)</f>
        <v>0</v>
      </c>
      <c r="P62" s="230">
        <v>0</v>
      </c>
      <c r="Q62" s="230">
        <f>ROUND(E62*P62,2)</f>
        <v>0</v>
      </c>
      <c r="R62" s="230"/>
      <c r="S62" s="230" t="s">
        <v>187</v>
      </c>
      <c r="T62" s="230" t="s">
        <v>188</v>
      </c>
      <c r="U62" s="230">
        <v>0</v>
      </c>
      <c r="V62" s="230">
        <f>ROUND(E62*U62,2)</f>
        <v>0</v>
      </c>
      <c r="W62" s="230"/>
      <c r="X62" s="230" t="s">
        <v>217</v>
      </c>
      <c r="Y62" s="210"/>
      <c r="Z62" s="210"/>
      <c r="AA62" s="210"/>
      <c r="AB62" s="210"/>
      <c r="AC62" s="210"/>
      <c r="AD62" s="210"/>
      <c r="AE62" s="210"/>
      <c r="AF62" s="210"/>
      <c r="AG62" s="210" t="s">
        <v>218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x14ac:dyDescent="0.2">
      <c r="A63" s="233" t="s">
        <v>175</v>
      </c>
      <c r="B63" s="234" t="s">
        <v>131</v>
      </c>
      <c r="C63" s="252" t="s">
        <v>132</v>
      </c>
      <c r="D63" s="235"/>
      <c r="E63" s="236"/>
      <c r="F63" s="237"/>
      <c r="G63" s="238">
        <f>SUMIF(AG64:AG83,"&lt;&gt;NOR",G64:G83)</f>
        <v>0</v>
      </c>
      <c r="H63" s="232"/>
      <c r="I63" s="232">
        <f>SUM(I64:I83)</f>
        <v>0</v>
      </c>
      <c r="J63" s="232"/>
      <c r="K63" s="232">
        <f>SUM(K64:K83)</f>
        <v>0</v>
      </c>
      <c r="L63" s="232"/>
      <c r="M63" s="232">
        <f>SUM(M64:M83)</f>
        <v>0</v>
      </c>
      <c r="N63" s="232"/>
      <c r="O63" s="232">
        <f>SUM(O64:O83)</f>
        <v>1.36</v>
      </c>
      <c r="P63" s="232"/>
      <c r="Q63" s="232">
        <f>SUM(Q64:Q83)</f>
        <v>0</v>
      </c>
      <c r="R63" s="232"/>
      <c r="S63" s="232"/>
      <c r="T63" s="232"/>
      <c r="U63" s="232"/>
      <c r="V63" s="232">
        <f>SUM(V64:V83)</f>
        <v>28.73</v>
      </c>
      <c r="W63" s="232"/>
      <c r="X63" s="232"/>
      <c r="AG63" t="s">
        <v>176</v>
      </c>
    </row>
    <row r="64" spans="1:60" outlineLevel="1" x14ac:dyDescent="0.2">
      <c r="A64" s="245">
        <v>53</v>
      </c>
      <c r="B64" s="246" t="s">
        <v>444</v>
      </c>
      <c r="C64" s="253" t="s">
        <v>445</v>
      </c>
      <c r="D64" s="247" t="s">
        <v>186</v>
      </c>
      <c r="E64" s="248">
        <v>2</v>
      </c>
      <c r="F64" s="249"/>
      <c r="G64" s="250">
        <f>ROUND(E64*F64,2)</f>
        <v>0</v>
      </c>
      <c r="H64" s="231"/>
      <c r="I64" s="230">
        <f>ROUND(E64*H64,2)</f>
        <v>0</v>
      </c>
      <c r="J64" s="231"/>
      <c r="K64" s="230">
        <f>ROUND(E64*J64,2)</f>
        <v>0</v>
      </c>
      <c r="L64" s="230">
        <v>21</v>
      </c>
      <c r="M64" s="230">
        <f>G64*(1+L64/100)</f>
        <v>0</v>
      </c>
      <c r="N64" s="230">
        <v>2.571E-2</v>
      </c>
      <c r="O64" s="230">
        <f>ROUND(E64*N64,2)</f>
        <v>0.05</v>
      </c>
      <c r="P64" s="230">
        <v>0</v>
      </c>
      <c r="Q64" s="230">
        <f>ROUND(E64*P64,2)</f>
        <v>0</v>
      </c>
      <c r="R64" s="230"/>
      <c r="S64" s="230" t="s">
        <v>180</v>
      </c>
      <c r="T64" s="230" t="s">
        <v>181</v>
      </c>
      <c r="U64" s="230">
        <v>1.72</v>
      </c>
      <c r="V64" s="230">
        <f>ROUND(E64*U64,2)</f>
        <v>3.44</v>
      </c>
      <c r="W64" s="230"/>
      <c r="X64" s="230" t="s">
        <v>182</v>
      </c>
      <c r="Y64" s="210"/>
      <c r="Z64" s="210"/>
      <c r="AA64" s="210"/>
      <c r="AB64" s="210"/>
      <c r="AC64" s="210"/>
      <c r="AD64" s="210"/>
      <c r="AE64" s="210"/>
      <c r="AF64" s="210"/>
      <c r="AG64" s="210" t="s">
        <v>183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45">
        <v>54</v>
      </c>
      <c r="B65" s="246" t="s">
        <v>446</v>
      </c>
      <c r="C65" s="253" t="s">
        <v>447</v>
      </c>
      <c r="D65" s="247" t="s">
        <v>186</v>
      </c>
      <c r="E65" s="248">
        <v>2</v>
      </c>
      <c r="F65" s="249"/>
      <c r="G65" s="250">
        <f>ROUND(E65*F65,2)</f>
        <v>0</v>
      </c>
      <c r="H65" s="231"/>
      <c r="I65" s="230">
        <f>ROUND(E65*H65,2)</f>
        <v>0</v>
      </c>
      <c r="J65" s="231"/>
      <c r="K65" s="230">
        <f>ROUND(E65*J65,2)</f>
        <v>0</v>
      </c>
      <c r="L65" s="230">
        <v>21</v>
      </c>
      <c r="M65" s="230">
        <f>G65*(1+L65/100)</f>
        <v>0</v>
      </c>
      <c r="N65" s="230">
        <v>4.7600000000000003E-3</v>
      </c>
      <c r="O65" s="230">
        <f>ROUND(E65*N65,2)</f>
        <v>0.01</v>
      </c>
      <c r="P65" s="230">
        <v>0</v>
      </c>
      <c r="Q65" s="230">
        <f>ROUND(E65*P65,2)</f>
        <v>0</v>
      </c>
      <c r="R65" s="230"/>
      <c r="S65" s="230" t="s">
        <v>180</v>
      </c>
      <c r="T65" s="230" t="s">
        <v>181</v>
      </c>
      <c r="U65" s="230">
        <v>1.7150000000000001</v>
      </c>
      <c r="V65" s="230">
        <f>ROUND(E65*U65,2)</f>
        <v>3.43</v>
      </c>
      <c r="W65" s="230"/>
      <c r="X65" s="230" t="s">
        <v>182</v>
      </c>
      <c r="Y65" s="210"/>
      <c r="Z65" s="210"/>
      <c r="AA65" s="210"/>
      <c r="AB65" s="210"/>
      <c r="AC65" s="210"/>
      <c r="AD65" s="210"/>
      <c r="AE65" s="210"/>
      <c r="AF65" s="210"/>
      <c r="AG65" s="210" t="s">
        <v>183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45">
        <v>55</v>
      </c>
      <c r="B66" s="246" t="s">
        <v>393</v>
      </c>
      <c r="C66" s="253" t="s">
        <v>394</v>
      </c>
      <c r="D66" s="247" t="s">
        <v>186</v>
      </c>
      <c r="E66" s="248">
        <v>7</v>
      </c>
      <c r="F66" s="249"/>
      <c r="G66" s="250">
        <f>ROUND(E66*F66,2)</f>
        <v>0</v>
      </c>
      <c r="H66" s="231"/>
      <c r="I66" s="230">
        <f>ROUND(E66*H66,2)</f>
        <v>0</v>
      </c>
      <c r="J66" s="231"/>
      <c r="K66" s="230">
        <f>ROUND(E66*J66,2)</f>
        <v>0</v>
      </c>
      <c r="L66" s="230">
        <v>21</v>
      </c>
      <c r="M66" s="230">
        <f>G66*(1+L66/100)</f>
        <v>0</v>
      </c>
      <c r="N66" s="230">
        <v>5.9000000000000003E-4</v>
      </c>
      <c r="O66" s="230">
        <f>ROUND(E66*N66,2)</f>
        <v>0</v>
      </c>
      <c r="P66" s="230">
        <v>0</v>
      </c>
      <c r="Q66" s="230">
        <f>ROUND(E66*P66,2)</f>
        <v>0</v>
      </c>
      <c r="R66" s="230"/>
      <c r="S66" s="230" t="s">
        <v>180</v>
      </c>
      <c r="T66" s="230" t="s">
        <v>181</v>
      </c>
      <c r="U66" s="230">
        <v>0.53</v>
      </c>
      <c r="V66" s="230">
        <f>ROUND(E66*U66,2)</f>
        <v>3.71</v>
      </c>
      <c r="W66" s="230"/>
      <c r="X66" s="230" t="s">
        <v>182</v>
      </c>
      <c r="Y66" s="210"/>
      <c r="Z66" s="210"/>
      <c r="AA66" s="210"/>
      <c r="AB66" s="210"/>
      <c r="AC66" s="210"/>
      <c r="AD66" s="210"/>
      <c r="AE66" s="210"/>
      <c r="AF66" s="210"/>
      <c r="AG66" s="210" t="s">
        <v>183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45">
        <v>56</v>
      </c>
      <c r="B67" s="246" t="s">
        <v>448</v>
      </c>
      <c r="C67" s="253" t="s">
        <v>449</v>
      </c>
      <c r="D67" s="247" t="s">
        <v>186</v>
      </c>
      <c r="E67" s="248">
        <v>4</v>
      </c>
      <c r="F67" s="249"/>
      <c r="G67" s="250">
        <f>ROUND(E67*F67,2)</f>
        <v>0</v>
      </c>
      <c r="H67" s="231"/>
      <c r="I67" s="230">
        <f>ROUND(E67*H67,2)</f>
        <v>0</v>
      </c>
      <c r="J67" s="231"/>
      <c r="K67" s="230">
        <f>ROUND(E67*J67,2)</f>
        <v>0</v>
      </c>
      <c r="L67" s="230">
        <v>21</v>
      </c>
      <c r="M67" s="230">
        <f>G67*(1+L67/100)</f>
        <v>0</v>
      </c>
      <c r="N67" s="230">
        <v>5.9000000000000003E-4</v>
      </c>
      <c r="O67" s="230">
        <f>ROUND(E67*N67,2)</f>
        <v>0</v>
      </c>
      <c r="P67" s="230">
        <v>0</v>
      </c>
      <c r="Q67" s="230">
        <f>ROUND(E67*P67,2)</f>
        <v>0</v>
      </c>
      <c r="R67" s="230"/>
      <c r="S67" s="230" t="s">
        <v>180</v>
      </c>
      <c r="T67" s="230" t="s">
        <v>181</v>
      </c>
      <c r="U67" s="230">
        <v>0.59</v>
      </c>
      <c r="V67" s="230">
        <f>ROUND(E67*U67,2)</f>
        <v>2.36</v>
      </c>
      <c r="W67" s="230"/>
      <c r="X67" s="230" t="s">
        <v>182</v>
      </c>
      <c r="Y67" s="210"/>
      <c r="Z67" s="210"/>
      <c r="AA67" s="210"/>
      <c r="AB67" s="210"/>
      <c r="AC67" s="210"/>
      <c r="AD67" s="210"/>
      <c r="AE67" s="210"/>
      <c r="AF67" s="210"/>
      <c r="AG67" s="210" t="s">
        <v>183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45">
        <v>57</v>
      </c>
      <c r="B68" s="246" t="s">
        <v>450</v>
      </c>
      <c r="C68" s="253" t="s">
        <v>451</v>
      </c>
      <c r="D68" s="247" t="s">
        <v>186</v>
      </c>
      <c r="E68" s="248">
        <v>2</v>
      </c>
      <c r="F68" s="249"/>
      <c r="G68" s="250">
        <f>ROUND(E68*F68,2)</f>
        <v>0</v>
      </c>
      <c r="H68" s="231"/>
      <c r="I68" s="230">
        <f>ROUND(E68*H68,2)</f>
        <v>0</v>
      </c>
      <c r="J68" s="231"/>
      <c r="K68" s="230">
        <f>ROUND(E68*J68,2)</f>
        <v>0</v>
      </c>
      <c r="L68" s="230">
        <v>21</v>
      </c>
      <c r="M68" s="230">
        <f>G68*(1+L68/100)</f>
        <v>0</v>
      </c>
      <c r="N68" s="230">
        <v>3.5E-4</v>
      </c>
      <c r="O68" s="230">
        <f>ROUND(E68*N68,2)</f>
        <v>0</v>
      </c>
      <c r="P68" s="230">
        <v>0</v>
      </c>
      <c r="Q68" s="230">
        <f>ROUND(E68*P68,2)</f>
        <v>0</v>
      </c>
      <c r="R68" s="230"/>
      <c r="S68" s="230" t="s">
        <v>180</v>
      </c>
      <c r="T68" s="230" t="s">
        <v>181</v>
      </c>
      <c r="U68" s="230">
        <v>0.63400000000000001</v>
      </c>
      <c r="V68" s="230">
        <f>ROUND(E68*U68,2)</f>
        <v>1.27</v>
      </c>
      <c r="W68" s="230"/>
      <c r="X68" s="230" t="s">
        <v>182</v>
      </c>
      <c r="Y68" s="210"/>
      <c r="Z68" s="210"/>
      <c r="AA68" s="210"/>
      <c r="AB68" s="210"/>
      <c r="AC68" s="210"/>
      <c r="AD68" s="210"/>
      <c r="AE68" s="210"/>
      <c r="AF68" s="210"/>
      <c r="AG68" s="210" t="s">
        <v>183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45">
        <v>58</v>
      </c>
      <c r="B69" s="246" t="s">
        <v>452</v>
      </c>
      <c r="C69" s="253" t="s">
        <v>453</v>
      </c>
      <c r="D69" s="247" t="s">
        <v>186</v>
      </c>
      <c r="E69" s="248">
        <v>1</v>
      </c>
      <c r="F69" s="249"/>
      <c r="G69" s="250">
        <f>ROUND(E69*F69,2)</f>
        <v>0</v>
      </c>
      <c r="H69" s="231"/>
      <c r="I69" s="230">
        <f>ROUND(E69*H69,2)</f>
        <v>0</v>
      </c>
      <c r="J69" s="231"/>
      <c r="K69" s="230">
        <f>ROUND(E69*J69,2)</f>
        <v>0</v>
      </c>
      <c r="L69" s="230">
        <v>21</v>
      </c>
      <c r="M69" s="230">
        <f>G69*(1+L69/100)</f>
        <v>0</v>
      </c>
      <c r="N69" s="230">
        <v>4.7710000000000002E-2</v>
      </c>
      <c r="O69" s="230">
        <f>ROUND(E69*N69,2)</f>
        <v>0.05</v>
      </c>
      <c r="P69" s="230">
        <v>0</v>
      </c>
      <c r="Q69" s="230">
        <f>ROUND(E69*P69,2)</f>
        <v>0</v>
      </c>
      <c r="R69" s="230"/>
      <c r="S69" s="230" t="s">
        <v>187</v>
      </c>
      <c r="T69" s="230" t="s">
        <v>188</v>
      </c>
      <c r="U69" s="230">
        <v>1.78</v>
      </c>
      <c r="V69" s="230">
        <f>ROUND(E69*U69,2)</f>
        <v>1.78</v>
      </c>
      <c r="W69" s="230"/>
      <c r="X69" s="230" t="s">
        <v>182</v>
      </c>
      <c r="Y69" s="210"/>
      <c r="Z69" s="210"/>
      <c r="AA69" s="210"/>
      <c r="AB69" s="210"/>
      <c r="AC69" s="210"/>
      <c r="AD69" s="210"/>
      <c r="AE69" s="210"/>
      <c r="AF69" s="210"/>
      <c r="AG69" s="210" t="s">
        <v>183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ht="22.5" outlineLevel="1" x14ac:dyDescent="0.2">
      <c r="A70" s="245">
        <v>59</v>
      </c>
      <c r="B70" s="246" t="s">
        <v>454</v>
      </c>
      <c r="C70" s="253" t="s">
        <v>455</v>
      </c>
      <c r="D70" s="247" t="s">
        <v>191</v>
      </c>
      <c r="E70" s="248">
        <v>1</v>
      </c>
      <c r="F70" s="249"/>
      <c r="G70" s="250">
        <f>ROUND(E70*F70,2)</f>
        <v>0</v>
      </c>
      <c r="H70" s="231"/>
      <c r="I70" s="230">
        <f>ROUND(E70*H70,2)</f>
        <v>0</v>
      </c>
      <c r="J70" s="231"/>
      <c r="K70" s="230">
        <f>ROUND(E70*J70,2)</f>
        <v>0</v>
      </c>
      <c r="L70" s="230">
        <v>21</v>
      </c>
      <c r="M70" s="230">
        <f>G70*(1+L70/100)</f>
        <v>0</v>
      </c>
      <c r="N70" s="230">
        <v>0.27</v>
      </c>
      <c r="O70" s="230">
        <f>ROUND(E70*N70,2)</f>
        <v>0.27</v>
      </c>
      <c r="P70" s="230">
        <v>0</v>
      </c>
      <c r="Q70" s="230">
        <f>ROUND(E70*P70,2)</f>
        <v>0</v>
      </c>
      <c r="R70" s="230"/>
      <c r="S70" s="230" t="s">
        <v>187</v>
      </c>
      <c r="T70" s="230" t="s">
        <v>188</v>
      </c>
      <c r="U70" s="230">
        <v>0</v>
      </c>
      <c r="V70" s="230">
        <f>ROUND(E70*U70,2)</f>
        <v>0</v>
      </c>
      <c r="W70" s="230"/>
      <c r="X70" s="230" t="s">
        <v>182</v>
      </c>
      <c r="Y70" s="210"/>
      <c r="Z70" s="210"/>
      <c r="AA70" s="210"/>
      <c r="AB70" s="210"/>
      <c r="AC70" s="210"/>
      <c r="AD70" s="210"/>
      <c r="AE70" s="210"/>
      <c r="AF70" s="210"/>
      <c r="AG70" s="210" t="s">
        <v>183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45">
        <v>60</v>
      </c>
      <c r="B71" s="246" t="s">
        <v>456</v>
      </c>
      <c r="C71" s="253" t="s">
        <v>457</v>
      </c>
      <c r="D71" s="247" t="s">
        <v>191</v>
      </c>
      <c r="E71" s="248">
        <v>1</v>
      </c>
      <c r="F71" s="249"/>
      <c r="G71" s="250">
        <f>ROUND(E71*F71,2)</f>
        <v>0</v>
      </c>
      <c r="H71" s="231"/>
      <c r="I71" s="230">
        <f>ROUND(E71*H71,2)</f>
        <v>0</v>
      </c>
      <c r="J71" s="231"/>
      <c r="K71" s="230">
        <f>ROUND(E71*J71,2)</f>
        <v>0</v>
      </c>
      <c r="L71" s="230">
        <v>21</v>
      </c>
      <c r="M71" s="230">
        <f>G71*(1+L71/100)</f>
        <v>0</v>
      </c>
      <c r="N71" s="230">
        <v>0.27</v>
      </c>
      <c r="O71" s="230">
        <f>ROUND(E71*N71,2)</f>
        <v>0.27</v>
      </c>
      <c r="P71" s="230">
        <v>0</v>
      </c>
      <c r="Q71" s="230">
        <f>ROUND(E71*P71,2)</f>
        <v>0</v>
      </c>
      <c r="R71" s="230"/>
      <c r="S71" s="230" t="s">
        <v>187</v>
      </c>
      <c r="T71" s="230" t="s">
        <v>188</v>
      </c>
      <c r="U71" s="230">
        <v>0</v>
      </c>
      <c r="V71" s="230">
        <f>ROUND(E71*U71,2)</f>
        <v>0</v>
      </c>
      <c r="W71" s="230"/>
      <c r="X71" s="230" t="s">
        <v>182</v>
      </c>
      <c r="Y71" s="210"/>
      <c r="Z71" s="210"/>
      <c r="AA71" s="210"/>
      <c r="AB71" s="210"/>
      <c r="AC71" s="210"/>
      <c r="AD71" s="210"/>
      <c r="AE71" s="210"/>
      <c r="AF71" s="210"/>
      <c r="AG71" s="210" t="s">
        <v>183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">
      <c r="A72" s="245">
        <v>61</v>
      </c>
      <c r="B72" s="246" t="s">
        <v>458</v>
      </c>
      <c r="C72" s="253" t="s">
        <v>459</v>
      </c>
      <c r="D72" s="247" t="s">
        <v>191</v>
      </c>
      <c r="E72" s="248">
        <v>2</v>
      </c>
      <c r="F72" s="249"/>
      <c r="G72" s="250">
        <f>ROUND(E72*F72,2)</f>
        <v>0</v>
      </c>
      <c r="H72" s="231"/>
      <c r="I72" s="230">
        <f>ROUND(E72*H72,2)</f>
        <v>0</v>
      </c>
      <c r="J72" s="231"/>
      <c r="K72" s="230">
        <f>ROUND(E72*J72,2)</f>
        <v>0</v>
      </c>
      <c r="L72" s="230">
        <v>21</v>
      </c>
      <c r="M72" s="230">
        <f>G72*(1+L72/100)</f>
        <v>0</v>
      </c>
      <c r="N72" s="230">
        <v>6.3000000000000003E-4</v>
      </c>
      <c r="O72" s="230">
        <f>ROUND(E72*N72,2)</f>
        <v>0</v>
      </c>
      <c r="P72" s="230">
        <v>0</v>
      </c>
      <c r="Q72" s="230">
        <f>ROUND(E72*P72,2)</f>
        <v>0</v>
      </c>
      <c r="R72" s="230"/>
      <c r="S72" s="230" t="s">
        <v>187</v>
      </c>
      <c r="T72" s="230" t="s">
        <v>188</v>
      </c>
      <c r="U72" s="230">
        <v>0</v>
      </c>
      <c r="V72" s="230">
        <f>ROUND(E72*U72,2)</f>
        <v>0</v>
      </c>
      <c r="W72" s="230"/>
      <c r="X72" s="230" t="s">
        <v>182</v>
      </c>
      <c r="Y72" s="210"/>
      <c r="Z72" s="210"/>
      <c r="AA72" s="210"/>
      <c r="AB72" s="210"/>
      <c r="AC72" s="210"/>
      <c r="AD72" s="210"/>
      <c r="AE72" s="210"/>
      <c r="AF72" s="210"/>
      <c r="AG72" s="210" t="s">
        <v>183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ht="22.5" outlineLevel="1" x14ac:dyDescent="0.2">
      <c r="A73" s="245">
        <v>62</v>
      </c>
      <c r="B73" s="246" t="s">
        <v>460</v>
      </c>
      <c r="C73" s="253" t="s">
        <v>461</v>
      </c>
      <c r="D73" s="247" t="s">
        <v>191</v>
      </c>
      <c r="E73" s="248">
        <v>2</v>
      </c>
      <c r="F73" s="249"/>
      <c r="G73" s="250">
        <f>ROUND(E73*F73,2)</f>
        <v>0</v>
      </c>
      <c r="H73" s="231"/>
      <c r="I73" s="230">
        <f>ROUND(E73*H73,2)</f>
        <v>0</v>
      </c>
      <c r="J73" s="231"/>
      <c r="K73" s="230">
        <f>ROUND(E73*J73,2)</f>
        <v>0</v>
      </c>
      <c r="L73" s="230">
        <v>21</v>
      </c>
      <c r="M73" s="230">
        <f>G73*(1+L73/100)</f>
        <v>0</v>
      </c>
      <c r="N73" s="230">
        <v>6.3000000000000003E-4</v>
      </c>
      <c r="O73" s="230">
        <f>ROUND(E73*N73,2)</f>
        <v>0</v>
      </c>
      <c r="P73" s="230">
        <v>0</v>
      </c>
      <c r="Q73" s="230">
        <f>ROUND(E73*P73,2)</f>
        <v>0</v>
      </c>
      <c r="R73" s="230"/>
      <c r="S73" s="230" t="s">
        <v>187</v>
      </c>
      <c r="T73" s="230" t="s">
        <v>188</v>
      </c>
      <c r="U73" s="230">
        <v>0</v>
      </c>
      <c r="V73" s="230">
        <f>ROUND(E73*U73,2)</f>
        <v>0</v>
      </c>
      <c r="W73" s="230"/>
      <c r="X73" s="230" t="s">
        <v>217</v>
      </c>
      <c r="Y73" s="210"/>
      <c r="Z73" s="210"/>
      <c r="AA73" s="210"/>
      <c r="AB73" s="210"/>
      <c r="AC73" s="210"/>
      <c r="AD73" s="210"/>
      <c r="AE73" s="210"/>
      <c r="AF73" s="210"/>
      <c r="AG73" s="210" t="s">
        <v>218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">
      <c r="A74" s="245">
        <v>63</v>
      </c>
      <c r="B74" s="246" t="s">
        <v>462</v>
      </c>
      <c r="C74" s="253" t="s">
        <v>463</v>
      </c>
      <c r="D74" s="247" t="s">
        <v>191</v>
      </c>
      <c r="E74" s="248">
        <v>1</v>
      </c>
      <c r="F74" s="249"/>
      <c r="G74" s="250">
        <f>ROUND(E74*F74,2)</f>
        <v>0</v>
      </c>
      <c r="H74" s="231"/>
      <c r="I74" s="230">
        <f>ROUND(E74*H74,2)</f>
        <v>0</v>
      </c>
      <c r="J74" s="231"/>
      <c r="K74" s="230">
        <f>ROUND(E74*J74,2)</f>
        <v>0</v>
      </c>
      <c r="L74" s="230">
        <v>21</v>
      </c>
      <c r="M74" s="230">
        <f>G74*(1+L74/100)</f>
        <v>0</v>
      </c>
      <c r="N74" s="230">
        <v>0.27</v>
      </c>
      <c r="O74" s="230">
        <f>ROUND(E74*N74,2)</f>
        <v>0.27</v>
      </c>
      <c r="P74" s="230">
        <v>0</v>
      </c>
      <c r="Q74" s="230">
        <f>ROUND(E74*P74,2)</f>
        <v>0</v>
      </c>
      <c r="R74" s="230"/>
      <c r="S74" s="230" t="s">
        <v>187</v>
      </c>
      <c r="T74" s="230" t="s">
        <v>188</v>
      </c>
      <c r="U74" s="230">
        <v>0</v>
      </c>
      <c r="V74" s="230">
        <f>ROUND(E74*U74,2)</f>
        <v>0</v>
      </c>
      <c r="W74" s="230"/>
      <c r="X74" s="230" t="s">
        <v>217</v>
      </c>
      <c r="Y74" s="210"/>
      <c r="Z74" s="210"/>
      <c r="AA74" s="210"/>
      <c r="AB74" s="210"/>
      <c r="AC74" s="210"/>
      <c r="AD74" s="210"/>
      <c r="AE74" s="210"/>
      <c r="AF74" s="210"/>
      <c r="AG74" s="210" t="s">
        <v>218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ht="22.5" outlineLevel="1" x14ac:dyDescent="0.2">
      <c r="A75" s="245">
        <v>64</v>
      </c>
      <c r="B75" s="246" t="s">
        <v>464</v>
      </c>
      <c r="C75" s="253" t="s">
        <v>465</v>
      </c>
      <c r="D75" s="247" t="s">
        <v>191</v>
      </c>
      <c r="E75" s="248">
        <v>1</v>
      </c>
      <c r="F75" s="249"/>
      <c r="G75" s="250">
        <f>ROUND(E75*F75,2)</f>
        <v>0</v>
      </c>
      <c r="H75" s="231"/>
      <c r="I75" s="230">
        <f>ROUND(E75*H75,2)</f>
        <v>0</v>
      </c>
      <c r="J75" s="231"/>
      <c r="K75" s="230">
        <f>ROUND(E75*J75,2)</f>
        <v>0</v>
      </c>
      <c r="L75" s="230">
        <v>21</v>
      </c>
      <c r="M75" s="230">
        <f>G75*(1+L75/100)</f>
        <v>0</v>
      </c>
      <c r="N75" s="230">
        <v>7.5999999999999998E-2</v>
      </c>
      <c r="O75" s="230">
        <f>ROUND(E75*N75,2)</f>
        <v>0.08</v>
      </c>
      <c r="P75" s="230">
        <v>0</v>
      </c>
      <c r="Q75" s="230">
        <f>ROUND(E75*P75,2)</f>
        <v>0</v>
      </c>
      <c r="R75" s="230"/>
      <c r="S75" s="230" t="s">
        <v>187</v>
      </c>
      <c r="T75" s="230" t="s">
        <v>188</v>
      </c>
      <c r="U75" s="230">
        <v>0</v>
      </c>
      <c r="V75" s="230">
        <f>ROUND(E75*U75,2)</f>
        <v>0</v>
      </c>
      <c r="W75" s="230"/>
      <c r="X75" s="230" t="s">
        <v>217</v>
      </c>
      <c r="Y75" s="210"/>
      <c r="Z75" s="210"/>
      <c r="AA75" s="210"/>
      <c r="AB75" s="210"/>
      <c r="AC75" s="210"/>
      <c r="AD75" s="210"/>
      <c r="AE75" s="210"/>
      <c r="AF75" s="210"/>
      <c r="AG75" s="210" t="s">
        <v>218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ht="22.5" outlineLevel="1" x14ac:dyDescent="0.2">
      <c r="A76" s="245">
        <v>65</v>
      </c>
      <c r="B76" s="246" t="s">
        <v>466</v>
      </c>
      <c r="C76" s="253" t="s">
        <v>467</v>
      </c>
      <c r="D76" s="247" t="s">
        <v>191</v>
      </c>
      <c r="E76" s="248">
        <v>1</v>
      </c>
      <c r="F76" s="249"/>
      <c r="G76" s="250">
        <f>ROUND(E76*F76,2)</f>
        <v>0</v>
      </c>
      <c r="H76" s="231"/>
      <c r="I76" s="230">
        <f>ROUND(E76*H76,2)</f>
        <v>0</v>
      </c>
      <c r="J76" s="231"/>
      <c r="K76" s="230">
        <f>ROUND(E76*J76,2)</f>
        <v>0</v>
      </c>
      <c r="L76" s="230">
        <v>21</v>
      </c>
      <c r="M76" s="230">
        <f>G76*(1+L76/100)</f>
        <v>0</v>
      </c>
      <c r="N76" s="230">
        <v>7.5999999999999998E-2</v>
      </c>
      <c r="O76" s="230">
        <f>ROUND(E76*N76,2)</f>
        <v>0.08</v>
      </c>
      <c r="P76" s="230">
        <v>0</v>
      </c>
      <c r="Q76" s="230">
        <f>ROUND(E76*P76,2)</f>
        <v>0</v>
      </c>
      <c r="R76" s="230"/>
      <c r="S76" s="230" t="s">
        <v>187</v>
      </c>
      <c r="T76" s="230" t="s">
        <v>188</v>
      </c>
      <c r="U76" s="230">
        <v>0</v>
      </c>
      <c r="V76" s="230">
        <f>ROUND(E76*U76,2)</f>
        <v>0</v>
      </c>
      <c r="W76" s="230"/>
      <c r="X76" s="230" t="s">
        <v>217</v>
      </c>
      <c r="Y76" s="210"/>
      <c r="Z76" s="210"/>
      <c r="AA76" s="210"/>
      <c r="AB76" s="210"/>
      <c r="AC76" s="210"/>
      <c r="AD76" s="210"/>
      <c r="AE76" s="210"/>
      <c r="AF76" s="210"/>
      <c r="AG76" s="210" t="s">
        <v>218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ht="33.75" outlineLevel="1" x14ac:dyDescent="0.2">
      <c r="A77" s="245">
        <v>66</v>
      </c>
      <c r="B77" s="246" t="s">
        <v>468</v>
      </c>
      <c r="C77" s="253" t="s">
        <v>469</v>
      </c>
      <c r="D77" s="247" t="s">
        <v>191</v>
      </c>
      <c r="E77" s="248">
        <v>2</v>
      </c>
      <c r="F77" s="249"/>
      <c r="G77" s="250">
        <f>ROUND(E77*F77,2)</f>
        <v>0</v>
      </c>
      <c r="H77" s="231"/>
      <c r="I77" s="230">
        <f>ROUND(E77*H77,2)</f>
        <v>0</v>
      </c>
      <c r="J77" s="231"/>
      <c r="K77" s="230">
        <f>ROUND(E77*J77,2)</f>
        <v>0</v>
      </c>
      <c r="L77" s="230">
        <v>21</v>
      </c>
      <c r="M77" s="230">
        <f>G77*(1+L77/100)</f>
        <v>0</v>
      </c>
      <c r="N77" s="230">
        <v>9.3200000000000002E-3</v>
      </c>
      <c r="O77" s="230">
        <f>ROUND(E77*N77,2)</f>
        <v>0.02</v>
      </c>
      <c r="P77" s="230">
        <v>0</v>
      </c>
      <c r="Q77" s="230">
        <f>ROUND(E77*P77,2)</f>
        <v>0</v>
      </c>
      <c r="R77" s="230"/>
      <c r="S77" s="230" t="s">
        <v>187</v>
      </c>
      <c r="T77" s="230" t="s">
        <v>188</v>
      </c>
      <c r="U77" s="230">
        <v>5.72</v>
      </c>
      <c r="V77" s="230">
        <f>ROUND(E77*U77,2)</f>
        <v>11.44</v>
      </c>
      <c r="W77" s="230"/>
      <c r="X77" s="230" t="s">
        <v>217</v>
      </c>
      <c r="Y77" s="210"/>
      <c r="Z77" s="210"/>
      <c r="AA77" s="210"/>
      <c r="AB77" s="210"/>
      <c r="AC77" s="210"/>
      <c r="AD77" s="210"/>
      <c r="AE77" s="210"/>
      <c r="AF77" s="210"/>
      <c r="AG77" s="210" t="s">
        <v>218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ht="22.5" outlineLevel="1" x14ac:dyDescent="0.2">
      <c r="A78" s="245">
        <v>67</v>
      </c>
      <c r="B78" s="246" t="s">
        <v>470</v>
      </c>
      <c r="C78" s="253" t="s">
        <v>471</v>
      </c>
      <c r="D78" s="247" t="s">
        <v>191</v>
      </c>
      <c r="E78" s="248">
        <v>1</v>
      </c>
      <c r="F78" s="249"/>
      <c r="G78" s="250">
        <f>ROUND(E78*F78,2)</f>
        <v>0</v>
      </c>
      <c r="H78" s="231"/>
      <c r="I78" s="230">
        <f>ROUND(E78*H78,2)</f>
        <v>0</v>
      </c>
      <c r="J78" s="231"/>
      <c r="K78" s="230">
        <f>ROUND(E78*J78,2)</f>
        <v>0</v>
      </c>
      <c r="L78" s="230">
        <v>21</v>
      </c>
      <c r="M78" s="230">
        <f>G78*(1+L78/100)</f>
        <v>0</v>
      </c>
      <c r="N78" s="230">
        <v>5.9000000000000003E-4</v>
      </c>
      <c r="O78" s="230">
        <f>ROUND(E78*N78,2)</f>
        <v>0</v>
      </c>
      <c r="P78" s="230">
        <v>0</v>
      </c>
      <c r="Q78" s="230">
        <f>ROUND(E78*P78,2)</f>
        <v>0</v>
      </c>
      <c r="R78" s="230"/>
      <c r="S78" s="230" t="s">
        <v>187</v>
      </c>
      <c r="T78" s="230" t="s">
        <v>188</v>
      </c>
      <c r="U78" s="230">
        <v>0.53</v>
      </c>
      <c r="V78" s="230">
        <f>ROUND(E78*U78,2)</f>
        <v>0.53</v>
      </c>
      <c r="W78" s="230"/>
      <c r="X78" s="230" t="s">
        <v>217</v>
      </c>
      <c r="Y78" s="210"/>
      <c r="Z78" s="210"/>
      <c r="AA78" s="210"/>
      <c r="AB78" s="210"/>
      <c r="AC78" s="210"/>
      <c r="AD78" s="210"/>
      <c r="AE78" s="210"/>
      <c r="AF78" s="210"/>
      <c r="AG78" s="210" t="s">
        <v>218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ht="22.5" outlineLevel="1" x14ac:dyDescent="0.2">
      <c r="A79" s="245">
        <v>68</v>
      </c>
      <c r="B79" s="246" t="s">
        <v>472</v>
      </c>
      <c r="C79" s="253" t="s">
        <v>473</v>
      </c>
      <c r="D79" s="247" t="s">
        <v>191</v>
      </c>
      <c r="E79" s="248">
        <v>1</v>
      </c>
      <c r="F79" s="249"/>
      <c r="G79" s="250">
        <f>ROUND(E79*F79,2)</f>
        <v>0</v>
      </c>
      <c r="H79" s="231"/>
      <c r="I79" s="230">
        <f>ROUND(E79*H79,2)</f>
        <v>0</v>
      </c>
      <c r="J79" s="231"/>
      <c r="K79" s="230">
        <f>ROUND(E79*J79,2)</f>
        <v>0</v>
      </c>
      <c r="L79" s="230">
        <v>21</v>
      </c>
      <c r="M79" s="230">
        <f>G79*(1+L79/100)</f>
        <v>0</v>
      </c>
      <c r="N79" s="230">
        <v>8.5690000000000002E-2</v>
      </c>
      <c r="O79" s="230">
        <f>ROUND(E79*N79,2)</f>
        <v>0.09</v>
      </c>
      <c r="P79" s="230">
        <v>0</v>
      </c>
      <c r="Q79" s="230">
        <f>ROUND(E79*P79,2)</f>
        <v>0</v>
      </c>
      <c r="R79" s="230"/>
      <c r="S79" s="230" t="s">
        <v>187</v>
      </c>
      <c r="T79" s="230" t="s">
        <v>188</v>
      </c>
      <c r="U79" s="230">
        <v>0</v>
      </c>
      <c r="V79" s="230">
        <f>ROUND(E79*U79,2)</f>
        <v>0</v>
      </c>
      <c r="W79" s="230"/>
      <c r="X79" s="230" t="s">
        <v>217</v>
      </c>
      <c r="Y79" s="210"/>
      <c r="Z79" s="210"/>
      <c r="AA79" s="210"/>
      <c r="AB79" s="210"/>
      <c r="AC79" s="210"/>
      <c r="AD79" s="210"/>
      <c r="AE79" s="210"/>
      <c r="AF79" s="210"/>
      <c r="AG79" s="210" t="s">
        <v>218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ht="22.5" outlineLevel="1" x14ac:dyDescent="0.2">
      <c r="A80" s="245">
        <v>69</v>
      </c>
      <c r="B80" s="246" t="s">
        <v>474</v>
      </c>
      <c r="C80" s="253" t="s">
        <v>475</v>
      </c>
      <c r="D80" s="247" t="s">
        <v>191</v>
      </c>
      <c r="E80" s="248">
        <v>3</v>
      </c>
      <c r="F80" s="249"/>
      <c r="G80" s="250">
        <f>ROUND(E80*F80,2)</f>
        <v>0</v>
      </c>
      <c r="H80" s="231"/>
      <c r="I80" s="230">
        <f>ROUND(E80*H80,2)</f>
        <v>0</v>
      </c>
      <c r="J80" s="231"/>
      <c r="K80" s="230">
        <f>ROUND(E80*J80,2)</f>
        <v>0</v>
      </c>
      <c r="L80" s="230">
        <v>21</v>
      </c>
      <c r="M80" s="230">
        <f>G80*(1+L80/100)</f>
        <v>0</v>
      </c>
      <c r="N80" s="230">
        <v>1.1299999999999999E-3</v>
      </c>
      <c r="O80" s="230">
        <f>ROUND(E80*N80,2)</f>
        <v>0</v>
      </c>
      <c r="P80" s="230">
        <v>0</v>
      </c>
      <c r="Q80" s="230">
        <f>ROUND(E80*P80,2)</f>
        <v>0</v>
      </c>
      <c r="R80" s="230"/>
      <c r="S80" s="230" t="s">
        <v>187</v>
      </c>
      <c r="T80" s="230" t="s">
        <v>188</v>
      </c>
      <c r="U80" s="230">
        <v>0.11</v>
      </c>
      <c r="V80" s="230">
        <f>ROUND(E80*U80,2)</f>
        <v>0.33</v>
      </c>
      <c r="W80" s="230"/>
      <c r="X80" s="230" t="s">
        <v>217</v>
      </c>
      <c r="Y80" s="210"/>
      <c r="Z80" s="210"/>
      <c r="AA80" s="210"/>
      <c r="AB80" s="210"/>
      <c r="AC80" s="210"/>
      <c r="AD80" s="210"/>
      <c r="AE80" s="210"/>
      <c r="AF80" s="210"/>
      <c r="AG80" s="210" t="s">
        <v>218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ht="22.5" outlineLevel="1" x14ac:dyDescent="0.2">
      <c r="A81" s="245">
        <v>70</v>
      </c>
      <c r="B81" s="246" t="s">
        <v>476</v>
      </c>
      <c r="C81" s="253" t="s">
        <v>477</v>
      </c>
      <c r="D81" s="247" t="s">
        <v>191</v>
      </c>
      <c r="E81" s="248">
        <v>4</v>
      </c>
      <c r="F81" s="249"/>
      <c r="G81" s="250">
        <f>ROUND(E81*F81,2)</f>
        <v>0</v>
      </c>
      <c r="H81" s="231"/>
      <c r="I81" s="230">
        <f>ROUND(E81*H81,2)</f>
        <v>0</v>
      </c>
      <c r="J81" s="231"/>
      <c r="K81" s="230">
        <f>ROUND(E81*J81,2)</f>
        <v>0</v>
      </c>
      <c r="L81" s="230">
        <v>21</v>
      </c>
      <c r="M81" s="230">
        <f>G81*(1+L81/100)</f>
        <v>0</v>
      </c>
      <c r="N81" s="230">
        <v>1.1299999999999999E-3</v>
      </c>
      <c r="O81" s="230">
        <f>ROUND(E81*N81,2)</f>
        <v>0</v>
      </c>
      <c r="P81" s="230">
        <v>0</v>
      </c>
      <c r="Q81" s="230">
        <f>ROUND(E81*P81,2)</f>
        <v>0</v>
      </c>
      <c r="R81" s="230"/>
      <c r="S81" s="230" t="s">
        <v>187</v>
      </c>
      <c r="T81" s="230" t="s">
        <v>188</v>
      </c>
      <c r="U81" s="230">
        <v>0.11</v>
      </c>
      <c r="V81" s="230">
        <f>ROUND(E81*U81,2)</f>
        <v>0.44</v>
      </c>
      <c r="W81" s="230"/>
      <c r="X81" s="230" t="s">
        <v>217</v>
      </c>
      <c r="Y81" s="210"/>
      <c r="Z81" s="210"/>
      <c r="AA81" s="210"/>
      <c r="AB81" s="210"/>
      <c r="AC81" s="210"/>
      <c r="AD81" s="210"/>
      <c r="AE81" s="210"/>
      <c r="AF81" s="210"/>
      <c r="AG81" s="210" t="s">
        <v>218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ht="22.5" outlineLevel="1" x14ac:dyDescent="0.2">
      <c r="A82" s="239">
        <v>71</v>
      </c>
      <c r="B82" s="240" t="s">
        <v>478</v>
      </c>
      <c r="C82" s="254" t="s">
        <v>479</v>
      </c>
      <c r="D82" s="241" t="s">
        <v>191</v>
      </c>
      <c r="E82" s="242">
        <v>2</v>
      </c>
      <c r="F82" s="243"/>
      <c r="G82" s="244">
        <f>ROUND(E82*F82,2)</f>
        <v>0</v>
      </c>
      <c r="H82" s="231"/>
      <c r="I82" s="230">
        <f>ROUND(E82*H82,2)</f>
        <v>0</v>
      </c>
      <c r="J82" s="231"/>
      <c r="K82" s="230">
        <f>ROUND(E82*J82,2)</f>
        <v>0</v>
      </c>
      <c r="L82" s="230">
        <v>21</v>
      </c>
      <c r="M82" s="230">
        <f>G82*(1+L82/100)</f>
        <v>0</v>
      </c>
      <c r="N82" s="230">
        <v>8.5690000000000002E-2</v>
      </c>
      <c r="O82" s="230">
        <f>ROUND(E82*N82,2)</f>
        <v>0.17</v>
      </c>
      <c r="P82" s="230">
        <v>0</v>
      </c>
      <c r="Q82" s="230">
        <f>ROUND(E82*P82,2)</f>
        <v>0</v>
      </c>
      <c r="R82" s="230"/>
      <c r="S82" s="230" t="s">
        <v>187</v>
      </c>
      <c r="T82" s="230" t="s">
        <v>188</v>
      </c>
      <c r="U82" s="230">
        <v>0</v>
      </c>
      <c r="V82" s="230">
        <f>ROUND(E82*U82,2)</f>
        <v>0</v>
      </c>
      <c r="W82" s="230"/>
      <c r="X82" s="230" t="s">
        <v>217</v>
      </c>
      <c r="Y82" s="210"/>
      <c r="Z82" s="210"/>
      <c r="AA82" s="210"/>
      <c r="AB82" s="210"/>
      <c r="AC82" s="210"/>
      <c r="AD82" s="210"/>
      <c r="AE82" s="210"/>
      <c r="AF82" s="210"/>
      <c r="AG82" s="210" t="s">
        <v>218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">
      <c r="A83" s="227">
        <v>72</v>
      </c>
      <c r="B83" s="228" t="s">
        <v>263</v>
      </c>
      <c r="C83" s="263" t="s">
        <v>264</v>
      </c>
      <c r="D83" s="229" t="s">
        <v>0</v>
      </c>
      <c r="E83" s="262"/>
      <c r="F83" s="231"/>
      <c r="G83" s="230">
        <f>ROUND(E83*F83,2)</f>
        <v>0</v>
      </c>
      <c r="H83" s="231"/>
      <c r="I83" s="230">
        <f>ROUND(E83*H83,2)</f>
        <v>0</v>
      </c>
      <c r="J83" s="231"/>
      <c r="K83" s="230">
        <f>ROUND(E83*J83,2)</f>
        <v>0</v>
      </c>
      <c r="L83" s="230">
        <v>21</v>
      </c>
      <c r="M83" s="230">
        <f>G83*(1+L83/100)</f>
        <v>0</v>
      </c>
      <c r="N83" s="230">
        <v>0</v>
      </c>
      <c r="O83" s="230">
        <f>ROUND(E83*N83,2)</f>
        <v>0</v>
      </c>
      <c r="P83" s="230">
        <v>0</v>
      </c>
      <c r="Q83" s="230">
        <f>ROUND(E83*P83,2)</f>
        <v>0</v>
      </c>
      <c r="R83" s="230"/>
      <c r="S83" s="230" t="s">
        <v>180</v>
      </c>
      <c r="T83" s="230" t="s">
        <v>181</v>
      </c>
      <c r="U83" s="230">
        <v>0</v>
      </c>
      <c r="V83" s="230">
        <f>ROUND(E83*U83,2)</f>
        <v>0</v>
      </c>
      <c r="W83" s="230"/>
      <c r="X83" s="230" t="s">
        <v>265</v>
      </c>
      <c r="Y83" s="210"/>
      <c r="Z83" s="210"/>
      <c r="AA83" s="210"/>
      <c r="AB83" s="210"/>
      <c r="AC83" s="210"/>
      <c r="AD83" s="210"/>
      <c r="AE83" s="210"/>
      <c r="AF83" s="210"/>
      <c r="AG83" s="210" t="s">
        <v>266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x14ac:dyDescent="0.2">
      <c r="A84" s="233" t="s">
        <v>175</v>
      </c>
      <c r="B84" s="234" t="s">
        <v>133</v>
      </c>
      <c r="C84" s="252" t="s">
        <v>134</v>
      </c>
      <c r="D84" s="235"/>
      <c r="E84" s="236"/>
      <c r="F84" s="237"/>
      <c r="G84" s="238">
        <f>SUMIF(AG85:AG98,"&lt;&gt;NOR",G85:G98)</f>
        <v>0</v>
      </c>
      <c r="H84" s="232"/>
      <c r="I84" s="232">
        <f>SUM(I85:I98)</f>
        <v>0</v>
      </c>
      <c r="J84" s="232"/>
      <c r="K84" s="232">
        <f>SUM(K85:K98)</f>
        <v>0</v>
      </c>
      <c r="L84" s="232"/>
      <c r="M84" s="232">
        <f>SUM(M85:M98)</f>
        <v>0</v>
      </c>
      <c r="N84" s="232"/>
      <c r="O84" s="232">
        <f>SUM(O85:O98)</f>
        <v>1.8800000000000001</v>
      </c>
      <c r="P84" s="232"/>
      <c r="Q84" s="232">
        <f>SUM(Q85:Q98)</f>
        <v>0</v>
      </c>
      <c r="R84" s="232"/>
      <c r="S84" s="232"/>
      <c r="T84" s="232"/>
      <c r="U84" s="232"/>
      <c r="V84" s="232">
        <f>SUM(V85:V98)</f>
        <v>147.67999999999998</v>
      </c>
      <c r="W84" s="232"/>
      <c r="X84" s="232"/>
      <c r="AG84" t="s">
        <v>176</v>
      </c>
    </row>
    <row r="85" spans="1:60" outlineLevel="1" x14ac:dyDescent="0.2">
      <c r="A85" s="245">
        <v>73</v>
      </c>
      <c r="B85" s="246" t="s">
        <v>480</v>
      </c>
      <c r="C85" s="253" t="s">
        <v>481</v>
      </c>
      <c r="D85" s="247" t="s">
        <v>179</v>
      </c>
      <c r="E85" s="248">
        <v>31</v>
      </c>
      <c r="F85" s="249"/>
      <c r="G85" s="250">
        <f>ROUND(E85*F85,2)</f>
        <v>0</v>
      </c>
      <c r="H85" s="231"/>
      <c r="I85" s="230">
        <f>ROUND(E85*H85,2)</f>
        <v>0</v>
      </c>
      <c r="J85" s="231"/>
      <c r="K85" s="230">
        <f>ROUND(E85*J85,2)</f>
        <v>0</v>
      </c>
      <c r="L85" s="230">
        <v>21</v>
      </c>
      <c r="M85" s="230">
        <f>G85*(1+L85/100)</f>
        <v>0</v>
      </c>
      <c r="N85" s="230">
        <v>7.0400000000000003E-3</v>
      </c>
      <c r="O85" s="230">
        <f>ROUND(E85*N85,2)</f>
        <v>0.22</v>
      </c>
      <c r="P85" s="230">
        <v>0</v>
      </c>
      <c r="Q85" s="230">
        <f>ROUND(E85*P85,2)</f>
        <v>0</v>
      </c>
      <c r="R85" s="230"/>
      <c r="S85" s="230" t="s">
        <v>180</v>
      </c>
      <c r="T85" s="230" t="s">
        <v>181</v>
      </c>
      <c r="U85" s="230">
        <v>0.56999999999999995</v>
      </c>
      <c r="V85" s="230">
        <f>ROUND(E85*U85,2)</f>
        <v>17.670000000000002</v>
      </c>
      <c r="W85" s="230"/>
      <c r="X85" s="230" t="s">
        <v>182</v>
      </c>
      <c r="Y85" s="210"/>
      <c r="Z85" s="210"/>
      <c r="AA85" s="210"/>
      <c r="AB85" s="210"/>
      <c r="AC85" s="210"/>
      <c r="AD85" s="210"/>
      <c r="AE85" s="210"/>
      <c r="AF85" s="210"/>
      <c r="AG85" s="210" t="s">
        <v>183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">
      <c r="A86" s="245">
        <v>74</v>
      </c>
      <c r="B86" s="246" t="s">
        <v>482</v>
      </c>
      <c r="C86" s="253" t="s">
        <v>483</v>
      </c>
      <c r="D86" s="247" t="s">
        <v>179</v>
      </c>
      <c r="E86" s="248">
        <v>6</v>
      </c>
      <c r="F86" s="249"/>
      <c r="G86" s="250">
        <f>ROUND(E86*F86,2)</f>
        <v>0</v>
      </c>
      <c r="H86" s="231"/>
      <c r="I86" s="230">
        <f>ROUND(E86*H86,2)</f>
        <v>0</v>
      </c>
      <c r="J86" s="231"/>
      <c r="K86" s="230">
        <f>ROUND(E86*J86,2)</f>
        <v>0</v>
      </c>
      <c r="L86" s="230">
        <v>21</v>
      </c>
      <c r="M86" s="230">
        <f>G86*(1+L86/100)</f>
        <v>0</v>
      </c>
      <c r="N86" s="230">
        <v>7.8499999999999993E-3</v>
      </c>
      <c r="O86" s="230">
        <f>ROUND(E86*N86,2)</f>
        <v>0.05</v>
      </c>
      <c r="P86" s="230">
        <v>0</v>
      </c>
      <c r="Q86" s="230">
        <f>ROUND(E86*P86,2)</f>
        <v>0</v>
      </c>
      <c r="R86" s="230"/>
      <c r="S86" s="230" t="s">
        <v>180</v>
      </c>
      <c r="T86" s="230" t="s">
        <v>181</v>
      </c>
      <c r="U86" s="230">
        <v>0.7</v>
      </c>
      <c r="V86" s="230">
        <f>ROUND(E86*U86,2)</f>
        <v>4.2</v>
      </c>
      <c r="W86" s="230"/>
      <c r="X86" s="230" t="s">
        <v>182</v>
      </c>
      <c r="Y86" s="210"/>
      <c r="Z86" s="210"/>
      <c r="AA86" s="210"/>
      <c r="AB86" s="210"/>
      <c r="AC86" s="210"/>
      <c r="AD86" s="210"/>
      <c r="AE86" s="210"/>
      <c r="AF86" s="210"/>
      <c r="AG86" s="210" t="s">
        <v>183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">
      <c r="A87" s="245">
        <v>75</v>
      </c>
      <c r="B87" s="246" t="s">
        <v>484</v>
      </c>
      <c r="C87" s="253" t="s">
        <v>485</v>
      </c>
      <c r="D87" s="247" t="s">
        <v>179</v>
      </c>
      <c r="E87" s="248">
        <v>54</v>
      </c>
      <c r="F87" s="249"/>
      <c r="G87" s="250">
        <f>ROUND(E87*F87,2)</f>
        <v>0</v>
      </c>
      <c r="H87" s="231"/>
      <c r="I87" s="230">
        <f>ROUND(E87*H87,2)</f>
        <v>0</v>
      </c>
      <c r="J87" s="231"/>
      <c r="K87" s="230">
        <f>ROUND(E87*J87,2)</f>
        <v>0</v>
      </c>
      <c r="L87" s="230">
        <v>21</v>
      </c>
      <c r="M87" s="230">
        <f>G87*(1+L87/100)</f>
        <v>0</v>
      </c>
      <c r="N87" s="230">
        <v>1.0120000000000001E-2</v>
      </c>
      <c r="O87" s="230">
        <f>ROUND(E87*N87,2)</f>
        <v>0.55000000000000004</v>
      </c>
      <c r="P87" s="230">
        <v>0</v>
      </c>
      <c r="Q87" s="230">
        <f>ROUND(E87*P87,2)</f>
        <v>0</v>
      </c>
      <c r="R87" s="230"/>
      <c r="S87" s="230" t="s">
        <v>180</v>
      </c>
      <c r="T87" s="230" t="s">
        <v>181</v>
      </c>
      <c r="U87" s="230">
        <v>0.83</v>
      </c>
      <c r="V87" s="230">
        <f>ROUND(E87*U87,2)</f>
        <v>44.82</v>
      </c>
      <c r="W87" s="230"/>
      <c r="X87" s="230" t="s">
        <v>182</v>
      </c>
      <c r="Y87" s="210"/>
      <c r="Z87" s="210"/>
      <c r="AA87" s="210"/>
      <c r="AB87" s="210"/>
      <c r="AC87" s="210"/>
      <c r="AD87" s="210"/>
      <c r="AE87" s="210"/>
      <c r="AF87" s="210"/>
      <c r="AG87" s="210" t="s">
        <v>183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">
      <c r="A88" s="245">
        <v>76</v>
      </c>
      <c r="B88" s="246" t="s">
        <v>486</v>
      </c>
      <c r="C88" s="253" t="s">
        <v>487</v>
      </c>
      <c r="D88" s="247" t="s">
        <v>179</v>
      </c>
      <c r="E88" s="248">
        <v>14</v>
      </c>
      <c r="F88" s="249"/>
      <c r="G88" s="250">
        <f>ROUND(E88*F88,2)</f>
        <v>0</v>
      </c>
      <c r="H88" s="231"/>
      <c r="I88" s="230">
        <f>ROUND(E88*H88,2)</f>
        <v>0</v>
      </c>
      <c r="J88" s="231"/>
      <c r="K88" s="230">
        <f>ROUND(E88*J88,2)</f>
        <v>0</v>
      </c>
      <c r="L88" s="230">
        <v>21</v>
      </c>
      <c r="M88" s="230">
        <f>G88*(1+L88/100)</f>
        <v>0</v>
      </c>
      <c r="N88" s="230">
        <v>1.362E-2</v>
      </c>
      <c r="O88" s="230">
        <f>ROUND(E88*N88,2)</f>
        <v>0.19</v>
      </c>
      <c r="P88" s="230">
        <v>0</v>
      </c>
      <c r="Q88" s="230">
        <f>ROUND(E88*P88,2)</f>
        <v>0</v>
      </c>
      <c r="R88" s="230"/>
      <c r="S88" s="230" t="s">
        <v>180</v>
      </c>
      <c r="T88" s="230" t="s">
        <v>181</v>
      </c>
      <c r="U88" s="230">
        <v>1.04</v>
      </c>
      <c r="V88" s="230">
        <f>ROUND(E88*U88,2)</f>
        <v>14.56</v>
      </c>
      <c r="W88" s="230"/>
      <c r="X88" s="230" t="s">
        <v>182</v>
      </c>
      <c r="Y88" s="210"/>
      <c r="Z88" s="210"/>
      <c r="AA88" s="210"/>
      <c r="AB88" s="210"/>
      <c r="AC88" s="210"/>
      <c r="AD88" s="210"/>
      <c r="AE88" s="210"/>
      <c r="AF88" s="210"/>
      <c r="AG88" s="210" t="s">
        <v>183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">
      <c r="A89" s="245">
        <v>77</v>
      </c>
      <c r="B89" s="246" t="s">
        <v>488</v>
      </c>
      <c r="C89" s="253" t="s">
        <v>489</v>
      </c>
      <c r="D89" s="247" t="s">
        <v>179</v>
      </c>
      <c r="E89" s="248">
        <v>50</v>
      </c>
      <c r="F89" s="249"/>
      <c r="G89" s="250">
        <f>ROUND(E89*F89,2)</f>
        <v>0</v>
      </c>
      <c r="H89" s="231"/>
      <c r="I89" s="230">
        <f>ROUND(E89*H89,2)</f>
        <v>0</v>
      </c>
      <c r="J89" s="231"/>
      <c r="K89" s="230">
        <f>ROUND(E89*J89,2)</f>
        <v>0</v>
      </c>
      <c r="L89" s="230">
        <v>21</v>
      </c>
      <c r="M89" s="230">
        <f>G89*(1+L89/100)</f>
        <v>0</v>
      </c>
      <c r="N89" s="230">
        <v>1.7129999999999999E-2</v>
      </c>
      <c r="O89" s="230">
        <f>ROUND(E89*N89,2)</f>
        <v>0.86</v>
      </c>
      <c r="P89" s="230">
        <v>0</v>
      </c>
      <c r="Q89" s="230">
        <f>ROUND(E89*P89,2)</f>
        <v>0</v>
      </c>
      <c r="R89" s="230"/>
      <c r="S89" s="230" t="s">
        <v>180</v>
      </c>
      <c r="T89" s="230" t="s">
        <v>181</v>
      </c>
      <c r="U89" s="230">
        <v>1.21</v>
      </c>
      <c r="V89" s="230">
        <f>ROUND(E89*U89,2)</f>
        <v>60.5</v>
      </c>
      <c r="W89" s="230"/>
      <c r="X89" s="230" t="s">
        <v>182</v>
      </c>
      <c r="Y89" s="210"/>
      <c r="Z89" s="210"/>
      <c r="AA89" s="210"/>
      <c r="AB89" s="210"/>
      <c r="AC89" s="210"/>
      <c r="AD89" s="210"/>
      <c r="AE89" s="210"/>
      <c r="AF89" s="210"/>
      <c r="AG89" s="210" t="s">
        <v>183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">
      <c r="A90" s="245">
        <v>78</v>
      </c>
      <c r="B90" s="246" t="s">
        <v>490</v>
      </c>
      <c r="C90" s="253" t="s">
        <v>491</v>
      </c>
      <c r="D90" s="247" t="s">
        <v>179</v>
      </c>
      <c r="E90" s="248">
        <v>91</v>
      </c>
      <c r="F90" s="249"/>
      <c r="G90" s="250">
        <f>ROUND(E90*F90,2)</f>
        <v>0</v>
      </c>
      <c r="H90" s="231"/>
      <c r="I90" s="230">
        <f>ROUND(E90*H90,2)</f>
        <v>0</v>
      </c>
      <c r="J90" s="231"/>
      <c r="K90" s="230">
        <f>ROUND(E90*J90,2)</f>
        <v>0</v>
      </c>
      <c r="L90" s="230">
        <v>21</v>
      </c>
      <c r="M90" s="230">
        <f>G90*(1+L90/100)</f>
        <v>0</v>
      </c>
      <c r="N90" s="230">
        <v>0</v>
      </c>
      <c r="O90" s="230">
        <f>ROUND(E90*N90,2)</f>
        <v>0</v>
      </c>
      <c r="P90" s="230">
        <v>0</v>
      </c>
      <c r="Q90" s="230">
        <f>ROUND(E90*P90,2)</f>
        <v>0</v>
      </c>
      <c r="R90" s="230"/>
      <c r="S90" s="230" t="s">
        <v>180</v>
      </c>
      <c r="T90" s="230" t="s">
        <v>181</v>
      </c>
      <c r="U90" s="230">
        <v>0.03</v>
      </c>
      <c r="V90" s="230">
        <f>ROUND(E90*U90,2)</f>
        <v>2.73</v>
      </c>
      <c r="W90" s="230"/>
      <c r="X90" s="230" t="s">
        <v>182</v>
      </c>
      <c r="Y90" s="210"/>
      <c r="Z90" s="210"/>
      <c r="AA90" s="210"/>
      <c r="AB90" s="210"/>
      <c r="AC90" s="210"/>
      <c r="AD90" s="210"/>
      <c r="AE90" s="210"/>
      <c r="AF90" s="210"/>
      <c r="AG90" s="210" t="s">
        <v>183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ht="22.5" outlineLevel="1" x14ac:dyDescent="0.2">
      <c r="A91" s="245">
        <v>79</v>
      </c>
      <c r="B91" s="246" t="s">
        <v>492</v>
      </c>
      <c r="C91" s="253" t="s">
        <v>493</v>
      </c>
      <c r="D91" s="247" t="s">
        <v>179</v>
      </c>
      <c r="E91" s="248">
        <v>64</v>
      </c>
      <c r="F91" s="249"/>
      <c r="G91" s="250">
        <f>ROUND(E91*F91,2)</f>
        <v>0</v>
      </c>
      <c r="H91" s="231"/>
      <c r="I91" s="230">
        <f>ROUND(E91*H91,2)</f>
        <v>0</v>
      </c>
      <c r="J91" s="231"/>
      <c r="K91" s="230">
        <f>ROUND(E91*J91,2)</f>
        <v>0</v>
      </c>
      <c r="L91" s="230">
        <v>21</v>
      </c>
      <c r="M91" s="230">
        <f>G91*(1+L91/100)</f>
        <v>0</v>
      </c>
      <c r="N91" s="230">
        <v>0</v>
      </c>
      <c r="O91" s="230">
        <f>ROUND(E91*N91,2)</f>
        <v>0</v>
      </c>
      <c r="P91" s="230">
        <v>0</v>
      </c>
      <c r="Q91" s="230">
        <f>ROUND(E91*P91,2)</f>
        <v>0</v>
      </c>
      <c r="R91" s="230"/>
      <c r="S91" s="230" t="s">
        <v>180</v>
      </c>
      <c r="T91" s="230" t="s">
        <v>181</v>
      </c>
      <c r="U91" s="230">
        <v>0.05</v>
      </c>
      <c r="V91" s="230">
        <f>ROUND(E91*U91,2)</f>
        <v>3.2</v>
      </c>
      <c r="W91" s="230"/>
      <c r="X91" s="230" t="s">
        <v>182</v>
      </c>
      <c r="Y91" s="210"/>
      <c r="Z91" s="210"/>
      <c r="AA91" s="210"/>
      <c r="AB91" s="210"/>
      <c r="AC91" s="210"/>
      <c r="AD91" s="210"/>
      <c r="AE91" s="210"/>
      <c r="AF91" s="210"/>
      <c r="AG91" s="210" t="s">
        <v>183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45">
        <v>80</v>
      </c>
      <c r="B92" s="246" t="s">
        <v>494</v>
      </c>
      <c r="C92" s="253" t="s">
        <v>495</v>
      </c>
      <c r="D92" s="247" t="s">
        <v>191</v>
      </c>
      <c r="E92" s="248">
        <v>2</v>
      </c>
      <c r="F92" s="249"/>
      <c r="G92" s="250">
        <f>ROUND(E92*F92,2)</f>
        <v>0</v>
      </c>
      <c r="H92" s="231"/>
      <c r="I92" s="230">
        <f>ROUND(E92*H92,2)</f>
        <v>0</v>
      </c>
      <c r="J92" s="231"/>
      <c r="K92" s="230">
        <f>ROUND(E92*J92,2)</f>
        <v>0</v>
      </c>
      <c r="L92" s="230">
        <v>21</v>
      </c>
      <c r="M92" s="230">
        <f>G92*(1+L92/100)</f>
        <v>0</v>
      </c>
      <c r="N92" s="230">
        <v>2.0000000000000001E-4</v>
      </c>
      <c r="O92" s="230">
        <f>ROUND(E92*N92,2)</f>
        <v>0</v>
      </c>
      <c r="P92" s="230">
        <v>0</v>
      </c>
      <c r="Q92" s="230">
        <f>ROUND(E92*P92,2)</f>
        <v>0</v>
      </c>
      <c r="R92" s="230" t="s">
        <v>349</v>
      </c>
      <c r="S92" s="230" t="s">
        <v>180</v>
      </c>
      <c r="T92" s="230" t="s">
        <v>181</v>
      </c>
      <c r="U92" s="230">
        <v>0</v>
      </c>
      <c r="V92" s="230">
        <f>ROUND(E92*U92,2)</f>
        <v>0</v>
      </c>
      <c r="W92" s="230"/>
      <c r="X92" s="230" t="s">
        <v>217</v>
      </c>
      <c r="Y92" s="210"/>
      <c r="Z92" s="210"/>
      <c r="AA92" s="210"/>
      <c r="AB92" s="210"/>
      <c r="AC92" s="210"/>
      <c r="AD92" s="210"/>
      <c r="AE92" s="210"/>
      <c r="AF92" s="210"/>
      <c r="AG92" s="210" t="s">
        <v>218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">
      <c r="A93" s="245">
        <v>81</v>
      </c>
      <c r="B93" s="246" t="s">
        <v>496</v>
      </c>
      <c r="C93" s="253" t="s">
        <v>497</v>
      </c>
      <c r="D93" s="247" t="s">
        <v>191</v>
      </c>
      <c r="E93" s="248">
        <v>2</v>
      </c>
      <c r="F93" s="249"/>
      <c r="G93" s="250">
        <f>ROUND(E93*F93,2)</f>
        <v>0</v>
      </c>
      <c r="H93" s="231"/>
      <c r="I93" s="230">
        <f>ROUND(E93*H93,2)</f>
        <v>0</v>
      </c>
      <c r="J93" s="231"/>
      <c r="K93" s="230">
        <f>ROUND(E93*J93,2)</f>
        <v>0</v>
      </c>
      <c r="L93" s="230">
        <v>21</v>
      </c>
      <c r="M93" s="230">
        <f>G93*(1+L93/100)</f>
        <v>0</v>
      </c>
      <c r="N93" s="230">
        <v>3.2000000000000003E-4</v>
      </c>
      <c r="O93" s="230">
        <f>ROUND(E93*N93,2)</f>
        <v>0</v>
      </c>
      <c r="P93" s="230">
        <v>0</v>
      </c>
      <c r="Q93" s="230">
        <f>ROUND(E93*P93,2)</f>
        <v>0</v>
      </c>
      <c r="R93" s="230" t="s">
        <v>349</v>
      </c>
      <c r="S93" s="230" t="s">
        <v>180</v>
      </c>
      <c r="T93" s="230" t="s">
        <v>181</v>
      </c>
      <c r="U93" s="230">
        <v>0</v>
      </c>
      <c r="V93" s="230">
        <f>ROUND(E93*U93,2)</f>
        <v>0</v>
      </c>
      <c r="W93" s="230"/>
      <c r="X93" s="230" t="s">
        <v>217</v>
      </c>
      <c r="Y93" s="210"/>
      <c r="Z93" s="210"/>
      <c r="AA93" s="210"/>
      <c r="AB93" s="210"/>
      <c r="AC93" s="210"/>
      <c r="AD93" s="210"/>
      <c r="AE93" s="210"/>
      <c r="AF93" s="210"/>
      <c r="AG93" s="210" t="s">
        <v>218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">
      <c r="A94" s="245">
        <v>82</v>
      </c>
      <c r="B94" s="246" t="s">
        <v>498</v>
      </c>
      <c r="C94" s="253" t="s">
        <v>499</v>
      </c>
      <c r="D94" s="247" t="s">
        <v>191</v>
      </c>
      <c r="E94" s="248">
        <v>4</v>
      </c>
      <c r="F94" s="249"/>
      <c r="G94" s="250">
        <f>ROUND(E94*F94,2)</f>
        <v>0</v>
      </c>
      <c r="H94" s="231"/>
      <c r="I94" s="230">
        <f>ROUND(E94*H94,2)</f>
        <v>0</v>
      </c>
      <c r="J94" s="231"/>
      <c r="K94" s="230">
        <f>ROUND(E94*J94,2)</f>
        <v>0</v>
      </c>
      <c r="L94" s="230">
        <v>21</v>
      </c>
      <c r="M94" s="230">
        <f>G94*(1+L94/100)</f>
        <v>0</v>
      </c>
      <c r="N94" s="230">
        <v>4.8000000000000001E-4</v>
      </c>
      <c r="O94" s="230">
        <f>ROUND(E94*N94,2)</f>
        <v>0</v>
      </c>
      <c r="P94" s="230">
        <v>0</v>
      </c>
      <c r="Q94" s="230">
        <f>ROUND(E94*P94,2)</f>
        <v>0</v>
      </c>
      <c r="R94" s="230" t="s">
        <v>349</v>
      </c>
      <c r="S94" s="230" t="s">
        <v>180</v>
      </c>
      <c r="T94" s="230" t="s">
        <v>181</v>
      </c>
      <c r="U94" s="230">
        <v>0</v>
      </c>
      <c r="V94" s="230">
        <f>ROUND(E94*U94,2)</f>
        <v>0</v>
      </c>
      <c r="W94" s="230"/>
      <c r="X94" s="230" t="s">
        <v>217</v>
      </c>
      <c r="Y94" s="210"/>
      <c r="Z94" s="210"/>
      <c r="AA94" s="210"/>
      <c r="AB94" s="210"/>
      <c r="AC94" s="210"/>
      <c r="AD94" s="210"/>
      <c r="AE94" s="210"/>
      <c r="AF94" s="210"/>
      <c r="AG94" s="210" t="s">
        <v>218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">
      <c r="A95" s="245">
        <v>83</v>
      </c>
      <c r="B95" s="246" t="s">
        <v>500</v>
      </c>
      <c r="C95" s="253" t="s">
        <v>501</v>
      </c>
      <c r="D95" s="247" t="s">
        <v>191</v>
      </c>
      <c r="E95" s="248">
        <v>8</v>
      </c>
      <c r="F95" s="249"/>
      <c r="G95" s="250">
        <f>ROUND(E95*F95,2)</f>
        <v>0</v>
      </c>
      <c r="H95" s="231"/>
      <c r="I95" s="230">
        <f>ROUND(E95*H95,2)</f>
        <v>0</v>
      </c>
      <c r="J95" s="231"/>
      <c r="K95" s="230">
        <f>ROUND(E95*J95,2)</f>
        <v>0</v>
      </c>
      <c r="L95" s="230">
        <v>21</v>
      </c>
      <c r="M95" s="230">
        <f>G95*(1+L95/100)</f>
        <v>0</v>
      </c>
      <c r="N95" s="230">
        <v>4.8999999999999998E-4</v>
      </c>
      <c r="O95" s="230">
        <f>ROUND(E95*N95,2)</f>
        <v>0</v>
      </c>
      <c r="P95" s="230">
        <v>0</v>
      </c>
      <c r="Q95" s="230">
        <f>ROUND(E95*P95,2)</f>
        <v>0</v>
      </c>
      <c r="R95" s="230" t="s">
        <v>349</v>
      </c>
      <c r="S95" s="230" t="s">
        <v>180</v>
      </c>
      <c r="T95" s="230" t="s">
        <v>181</v>
      </c>
      <c r="U95" s="230">
        <v>0</v>
      </c>
      <c r="V95" s="230">
        <f>ROUND(E95*U95,2)</f>
        <v>0</v>
      </c>
      <c r="W95" s="230"/>
      <c r="X95" s="230" t="s">
        <v>217</v>
      </c>
      <c r="Y95" s="210"/>
      <c r="Z95" s="210"/>
      <c r="AA95" s="210"/>
      <c r="AB95" s="210"/>
      <c r="AC95" s="210"/>
      <c r="AD95" s="210"/>
      <c r="AE95" s="210"/>
      <c r="AF95" s="210"/>
      <c r="AG95" s="210" t="s">
        <v>218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">
      <c r="A96" s="245">
        <v>84</v>
      </c>
      <c r="B96" s="246" t="s">
        <v>502</v>
      </c>
      <c r="C96" s="253" t="s">
        <v>503</v>
      </c>
      <c r="D96" s="247" t="s">
        <v>191</v>
      </c>
      <c r="E96" s="248">
        <v>4</v>
      </c>
      <c r="F96" s="249"/>
      <c r="G96" s="250">
        <f>ROUND(E96*F96,2)</f>
        <v>0</v>
      </c>
      <c r="H96" s="231"/>
      <c r="I96" s="230">
        <f>ROUND(E96*H96,2)</f>
        <v>0</v>
      </c>
      <c r="J96" s="231"/>
      <c r="K96" s="230">
        <f>ROUND(E96*J96,2)</f>
        <v>0</v>
      </c>
      <c r="L96" s="230">
        <v>21</v>
      </c>
      <c r="M96" s="230">
        <f>G96*(1+L96/100)</f>
        <v>0</v>
      </c>
      <c r="N96" s="230">
        <v>1.0200000000000001E-3</v>
      </c>
      <c r="O96" s="230">
        <f>ROUND(E96*N96,2)</f>
        <v>0</v>
      </c>
      <c r="P96" s="230">
        <v>0</v>
      </c>
      <c r="Q96" s="230">
        <f>ROUND(E96*P96,2)</f>
        <v>0</v>
      </c>
      <c r="R96" s="230" t="s">
        <v>349</v>
      </c>
      <c r="S96" s="230" t="s">
        <v>180</v>
      </c>
      <c r="T96" s="230" t="s">
        <v>181</v>
      </c>
      <c r="U96" s="230">
        <v>0</v>
      </c>
      <c r="V96" s="230">
        <f>ROUND(E96*U96,2)</f>
        <v>0</v>
      </c>
      <c r="W96" s="230"/>
      <c r="X96" s="230" t="s">
        <v>217</v>
      </c>
      <c r="Y96" s="210"/>
      <c r="Z96" s="210"/>
      <c r="AA96" s="210"/>
      <c r="AB96" s="210"/>
      <c r="AC96" s="210"/>
      <c r="AD96" s="210"/>
      <c r="AE96" s="210"/>
      <c r="AF96" s="210"/>
      <c r="AG96" s="210" t="s">
        <v>218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">
      <c r="A97" s="239">
        <v>85</v>
      </c>
      <c r="B97" s="240" t="s">
        <v>504</v>
      </c>
      <c r="C97" s="254" t="s">
        <v>505</v>
      </c>
      <c r="D97" s="241" t="s">
        <v>191</v>
      </c>
      <c r="E97" s="242">
        <v>4</v>
      </c>
      <c r="F97" s="243"/>
      <c r="G97" s="244">
        <f>ROUND(E97*F97,2)</f>
        <v>0</v>
      </c>
      <c r="H97" s="231"/>
      <c r="I97" s="230">
        <f>ROUND(E97*H97,2)</f>
        <v>0</v>
      </c>
      <c r="J97" s="231"/>
      <c r="K97" s="230">
        <f>ROUND(E97*J97,2)</f>
        <v>0</v>
      </c>
      <c r="L97" s="230">
        <v>21</v>
      </c>
      <c r="M97" s="230">
        <f>G97*(1+L97/100)</f>
        <v>0</v>
      </c>
      <c r="N97" s="230">
        <v>1.7600000000000001E-3</v>
      </c>
      <c r="O97" s="230">
        <f>ROUND(E97*N97,2)</f>
        <v>0.01</v>
      </c>
      <c r="P97" s="230">
        <v>0</v>
      </c>
      <c r="Q97" s="230">
        <f>ROUND(E97*P97,2)</f>
        <v>0</v>
      </c>
      <c r="R97" s="230" t="s">
        <v>349</v>
      </c>
      <c r="S97" s="230" t="s">
        <v>180</v>
      </c>
      <c r="T97" s="230" t="s">
        <v>181</v>
      </c>
      <c r="U97" s="230">
        <v>0</v>
      </c>
      <c r="V97" s="230">
        <f>ROUND(E97*U97,2)</f>
        <v>0</v>
      </c>
      <c r="W97" s="230"/>
      <c r="X97" s="230" t="s">
        <v>217</v>
      </c>
      <c r="Y97" s="210"/>
      <c r="Z97" s="210"/>
      <c r="AA97" s="210"/>
      <c r="AB97" s="210"/>
      <c r="AC97" s="210"/>
      <c r="AD97" s="210"/>
      <c r="AE97" s="210"/>
      <c r="AF97" s="210"/>
      <c r="AG97" s="210" t="s">
        <v>218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">
      <c r="A98" s="227">
        <v>86</v>
      </c>
      <c r="B98" s="228" t="s">
        <v>273</v>
      </c>
      <c r="C98" s="263" t="s">
        <v>274</v>
      </c>
      <c r="D98" s="229" t="s">
        <v>0</v>
      </c>
      <c r="E98" s="262"/>
      <c r="F98" s="231"/>
      <c r="G98" s="230">
        <f>ROUND(E98*F98,2)</f>
        <v>0</v>
      </c>
      <c r="H98" s="231"/>
      <c r="I98" s="230">
        <f>ROUND(E98*H98,2)</f>
        <v>0</v>
      </c>
      <c r="J98" s="231"/>
      <c r="K98" s="230">
        <f>ROUND(E98*J98,2)</f>
        <v>0</v>
      </c>
      <c r="L98" s="230">
        <v>21</v>
      </c>
      <c r="M98" s="230">
        <f>G98*(1+L98/100)</f>
        <v>0</v>
      </c>
      <c r="N98" s="230">
        <v>0</v>
      </c>
      <c r="O98" s="230">
        <f>ROUND(E98*N98,2)</f>
        <v>0</v>
      </c>
      <c r="P98" s="230">
        <v>0</v>
      </c>
      <c r="Q98" s="230">
        <f>ROUND(E98*P98,2)</f>
        <v>0</v>
      </c>
      <c r="R98" s="230"/>
      <c r="S98" s="230" t="s">
        <v>180</v>
      </c>
      <c r="T98" s="230" t="s">
        <v>181</v>
      </c>
      <c r="U98" s="230">
        <v>0</v>
      </c>
      <c r="V98" s="230">
        <f>ROUND(E98*U98,2)</f>
        <v>0</v>
      </c>
      <c r="W98" s="230"/>
      <c r="X98" s="230" t="s">
        <v>265</v>
      </c>
      <c r="Y98" s="210"/>
      <c r="Z98" s="210"/>
      <c r="AA98" s="210"/>
      <c r="AB98" s="210"/>
      <c r="AC98" s="210"/>
      <c r="AD98" s="210"/>
      <c r="AE98" s="210"/>
      <c r="AF98" s="210"/>
      <c r="AG98" s="210" t="s">
        <v>266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x14ac:dyDescent="0.2">
      <c r="A99" s="233" t="s">
        <v>175</v>
      </c>
      <c r="B99" s="234" t="s">
        <v>135</v>
      </c>
      <c r="C99" s="252" t="s">
        <v>136</v>
      </c>
      <c r="D99" s="235"/>
      <c r="E99" s="236"/>
      <c r="F99" s="237"/>
      <c r="G99" s="238">
        <f>SUMIF(AG100:AG141,"&lt;&gt;NOR",G100:G141)</f>
        <v>0</v>
      </c>
      <c r="H99" s="232"/>
      <c r="I99" s="232">
        <f>SUM(I100:I141)</f>
        <v>0</v>
      </c>
      <c r="J99" s="232"/>
      <c r="K99" s="232">
        <f>SUM(K100:K141)</f>
        <v>0</v>
      </c>
      <c r="L99" s="232"/>
      <c r="M99" s="232">
        <f>SUM(M100:M141)</f>
        <v>0</v>
      </c>
      <c r="N99" s="232"/>
      <c r="O99" s="232">
        <f>SUM(O100:O141)</f>
        <v>0.33000000000000007</v>
      </c>
      <c r="P99" s="232"/>
      <c r="Q99" s="232">
        <f>SUM(Q100:Q141)</f>
        <v>0</v>
      </c>
      <c r="R99" s="232"/>
      <c r="S99" s="232"/>
      <c r="T99" s="232"/>
      <c r="U99" s="232"/>
      <c r="V99" s="232">
        <f>SUM(V100:V141)</f>
        <v>58.110000000000007</v>
      </c>
      <c r="W99" s="232"/>
      <c r="X99" s="232"/>
      <c r="AG99" t="s">
        <v>176</v>
      </c>
    </row>
    <row r="100" spans="1:60" outlineLevel="1" x14ac:dyDescent="0.2">
      <c r="A100" s="245">
        <v>87</v>
      </c>
      <c r="B100" s="246" t="s">
        <v>506</v>
      </c>
      <c r="C100" s="253" t="s">
        <v>507</v>
      </c>
      <c r="D100" s="247" t="s">
        <v>186</v>
      </c>
      <c r="E100" s="248">
        <v>14</v>
      </c>
      <c r="F100" s="249"/>
      <c r="G100" s="250">
        <f>ROUND(E100*F100,2)</f>
        <v>0</v>
      </c>
      <c r="H100" s="231"/>
      <c r="I100" s="230">
        <f>ROUND(E100*H100,2)</f>
        <v>0</v>
      </c>
      <c r="J100" s="231"/>
      <c r="K100" s="230">
        <f>ROUND(E100*J100,2)</f>
        <v>0</v>
      </c>
      <c r="L100" s="230">
        <v>21</v>
      </c>
      <c r="M100" s="230">
        <f>G100*(1+L100/100)</f>
        <v>0</v>
      </c>
      <c r="N100" s="230">
        <v>4.8500000000000001E-3</v>
      </c>
      <c r="O100" s="230">
        <f>ROUND(E100*N100,2)</f>
        <v>7.0000000000000007E-2</v>
      </c>
      <c r="P100" s="230">
        <v>0</v>
      </c>
      <c r="Q100" s="230">
        <f>ROUND(E100*P100,2)</f>
        <v>0</v>
      </c>
      <c r="R100" s="230"/>
      <c r="S100" s="230" t="s">
        <v>180</v>
      </c>
      <c r="T100" s="230" t="s">
        <v>181</v>
      </c>
      <c r="U100" s="230">
        <v>1.29</v>
      </c>
      <c r="V100" s="230">
        <f>ROUND(E100*U100,2)</f>
        <v>18.059999999999999</v>
      </c>
      <c r="W100" s="230"/>
      <c r="X100" s="230" t="s">
        <v>182</v>
      </c>
      <c r="Y100" s="210"/>
      <c r="Z100" s="210"/>
      <c r="AA100" s="210"/>
      <c r="AB100" s="210"/>
      <c r="AC100" s="210"/>
      <c r="AD100" s="210"/>
      <c r="AE100" s="210"/>
      <c r="AF100" s="210"/>
      <c r="AG100" s="210" t="s">
        <v>183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">
      <c r="A101" s="245">
        <v>88</v>
      </c>
      <c r="B101" s="246" t="s">
        <v>508</v>
      </c>
      <c r="C101" s="253" t="s">
        <v>509</v>
      </c>
      <c r="D101" s="247" t="s">
        <v>186</v>
      </c>
      <c r="E101" s="248">
        <v>2</v>
      </c>
      <c r="F101" s="249"/>
      <c r="G101" s="250">
        <f>ROUND(E101*F101,2)</f>
        <v>0</v>
      </c>
      <c r="H101" s="231"/>
      <c r="I101" s="230">
        <f>ROUND(E101*H101,2)</f>
        <v>0</v>
      </c>
      <c r="J101" s="231"/>
      <c r="K101" s="230">
        <f>ROUND(E101*J101,2)</f>
        <v>0</v>
      </c>
      <c r="L101" s="230">
        <v>21</v>
      </c>
      <c r="M101" s="230">
        <f>G101*(1+L101/100)</f>
        <v>0</v>
      </c>
      <c r="N101" s="230">
        <v>6.8300000000000001E-3</v>
      </c>
      <c r="O101" s="230">
        <f>ROUND(E101*N101,2)</f>
        <v>0.01</v>
      </c>
      <c r="P101" s="230">
        <v>0</v>
      </c>
      <c r="Q101" s="230">
        <f>ROUND(E101*P101,2)</f>
        <v>0</v>
      </c>
      <c r="R101" s="230"/>
      <c r="S101" s="230" t="s">
        <v>180</v>
      </c>
      <c r="T101" s="230" t="s">
        <v>181</v>
      </c>
      <c r="U101" s="230">
        <v>1.54</v>
      </c>
      <c r="V101" s="230">
        <f>ROUND(E101*U101,2)</f>
        <v>3.08</v>
      </c>
      <c r="W101" s="230"/>
      <c r="X101" s="230" t="s">
        <v>182</v>
      </c>
      <c r="Y101" s="210"/>
      <c r="Z101" s="210"/>
      <c r="AA101" s="210"/>
      <c r="AB101" s="210"/>
      <c r="AC101" s="210"/>
      <c r="AD101" s="210"/>
      <c r="AE101" s="210"/>
      <c r="AF101" s="210"/>
      <c r="AG101" s="210" t="s">
        <v>183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">
      <c r="A102" s="245">
        <v>89</v>
      </c>
      <c r="B102" s="246" t="s">
        <v>510</v>
      </c>
      <c r="C102" s="253" t="s">
        <v>511</v>
      </c>
      <c r="D102" s="247" t="s">
        <v>186</v>
      </c>
      <c r="E102" s="248">
        <v>6</v>
      </c>
      <c r="F102" s="249"/>
      <c r="G102" s="250">
        <f>ROUND(E102*F102,2)</f>
        <v>0</v>
      </c>
      <c r="H102" s="231"/>
      <c r="I102" s="230">
        <f>ROUND(E102*H102,2)</f>
        <v>0</v>
      </c>
      <c r="J102" s="231"/>
      <c r="K102" s="230">
        <f>ROUND(E102*J102,2)</f>
        <v>0</v>
      </c>
      <c r="L102" s="230">
        <v>21</v>
      </c>
      <c r="M102" s="230">
        <f>G102*(1+L102/100)</f>
        <v>0</v>
      </c>
      <c r="N102" s="230">
        <v>7.7200000000000003E-3</v>
      </c>
      <c r="O102" s="230">
        <f>ROUND(E102*N102,2)</f>
        <v>0.05</v>
      </c>
      <c r="P102" s="230">
        <v>0</v>
      </c>
      <c r="Q102" s="230">
        <f>ROUND(E102*P102,2)</f>
        <v>0</v>
      </c>
      <c r="R102" s="230"/>
      <c r="S102" s="230" t="s">
        <v>180</v>
      </c>
      <c r="T102" s="230" t="s">
        <v>181</v>
      </c>
      <c r="U102" s="230">
        <v>2.4700000000000002</v>
      </c>
      <c r="V102" s="230">
        <f>ROUND(E102*U102,2)</f>
        <v>14.82</v>
      </c>
      <c r="W102" s="230"/>
      <c r="X102" s="230" t="s">
        <v>182</v>
      </c>
      <c r="Y102" s="210"/>
      <c r="Z102" s="210"/>
      <c r="AA102" s="210"/>
      <c r="AB102" s="210"/>
      <c r="AC102" s="210"/>
      <c r="AD102" s="210"/>
      <c r="AE102" s="210"/>
      <c r="AF102" s="210"/>
      <c r="AG102" s="210" t="s">
        <v>183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">
      <c r="A103" s="245">
        <v>90</v>
      </c>
      <c r="B103" s="246" t="s">
        <v>512</v>
      </c>
      <c r="C103" s="253" t="s">
        <v>513</v>
      </c>
      <c r="D103" s="247" t="s">
        <v>186</v>
      </c>
      <c r="E103" s="248">
        <v>11</v>
      </c>
      <c r="F103" s="249"/>
      <c r="G103" s="250">
        <f>ROUND(E103*F103,2)</f>
        <v>0</v>
      </c>
      <c r="H103" s="231"/>
      <c r="I103" s="230">
        <f>ROUND(E103*H103,2)</f>
        <v>0</v>
      </c>
      <c r="J103" s="231"/>
      <c r="K103" s="230">
        <f>ROUND(E103*J103,2)</f>
        <v>0</v>
      </c>
      <c r="L103" s="230">
        <v>21</v>
      </c>
      <c r="M103" s="230">
        <f>G103*(1+L103/100)</f>
        <v>0</v>
      </c>
      <c r="N103" s="230">
        <v>0</v>
      </c>
      <c r="O103" s="230">
        <f>ROUND(E103*N103,2)</f>
        <v>0</v>
      </c>
      <c r="P103" s="230">
        <v>0</v>
      </c>
      <c r="Q103" s="230">
        <f>ROUND(E103*P103,2)</f>
        <v>0</v>
      </c>
      <c r="R103" s="230"/>
      <c r="S103" s="230" t="s">
        <v>180</v>
      </c>
      <c r="T103" s="230" t="s">
        <v>181</v>
      </c>
      <c r="U103" s="230">
        <v>0.05</v>
      </c>
      <c r="V103" s="230">
        <f>ROUND(E103*U103,2)</f>
        <v>0.55000000000000004</v>
      </c>
      <c r="W103" s="230"/>
      <c r="X103" s="230" t="s">
        <v>182</v>
      </c>
      <c r="Y103" s="210"/>
      <c r="Z103" s="210"/>
      <c r="AA103" s="210"/>
      <c r="AB103" s="210"/>
      <c r="AC103" s="210"/>
      <c r="AD103" s="210"/>
      <c r="AE103" s="210"/>
      <c r="AF103" s="210"/>
      <c r="AG103" s="210" t="s">
        <v>183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">
      <c r="A104" s="245">
        <v>91</v>
      </c>
      <c r="B104" s="246" t="s">
        <v>395</v>
      </c>
      <c r="C104" s="253" t="s">
        <v>396</v>
      </c>
      <c r="D104" s="247" t="s">
        <v>191</v>
      </c>
      <c r="E104" s="248">
        <v>4</v>
      </c>
      <c r="F104" s="249"/>
      <c r="G104" s="250">
        <f>ROUND(E104*F104,2)</f>
        <v>0</v>
      </c>
      <c r="H104" s="231"/>
      <c r="I104" s="230">
        <f>ROUND(E104*H104,2)</f>
        <v>0</v>
      </c>
      <c r="J104" s="231"/>
      <c r="K104" s="230">
        <f>ROUND(E104*J104,2)</f>
        <v>0</v>
      </c>
      <c r="L104" s="230">
        <v>21</v>
      </c>
      <c r="M104" s="230">
        <f>G104*(1+L104/100)</f>
        <v>0</v>
      </c>
      <c r="N104" s="230">
        <v>0</v>
      </c>
      <c r="O104" s="230">
        <f>ROUND(E104*N104,2)</f>
        <v>0</v>
      </c>
      <c r="P104" s="230">
        <v>0</v>
      </c>
      <c r="Q104" s="230">
        <f>ROUND(E104*P104,2)</f>
        <v>0</v>
      </c>
      <c r="R104" s="230"/>
      <c r="S104" s="230" t="s">
        <v>180</v>
      </c>
      <c r="T104" s="230" t="s">
        <v>181</v>
      </c>
      <c r="U104" s="230">
        <v>0.22700000000000001</v>
      </c>
      <c r="V104" s="230">
        <f>ROUND(E104*U104,2)</f>
        <v>0.91</v>
      </c>
      <c r="W104" s="230"/>
      <c r="X104" s="230" t="s">
        <v>182</v>
      </c>
      <c r="Y104" s="210"/>
      <c r="Z104" s="210"/>
      <c r="AA104" s="210"/>
      <c r="AB104" s="210"/>
      <c r="AC104" s="210"/>
      <c r="AD104" s="210"/>
      <c r="AE104" s="210"/>
      <c r="AF104" s="210"/>
      <c r="AG104" s="210" t="s">
        <v>183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">
      <c r="A105" s="245">
        <v>92</v>
      </c>
      <c r="B105" s="246" t="s">
        <v>514</v>
      </c>
      <c r="C105" s="253" t="s">
        <v>515</v>
      </c>
      <c r="D105" s="247" t="s">
        <v>191</v>
      </c>
      <c r="E105" s="248">
        <v>7</v>
      </c>
      <c r="F105" s="249"/>
      <c r="G105" s="250">
        <f>ROUND(E105*F105,2)</f>
        <v>0</v>
      </c>
      <c r="H105" s="231"/>
      <c r="I105" s="230">
        <f>ROUND(E105*H105,2)</f>
        <v>0</v>
      </c>
      <c r="J105" s="231"/>
      <c r="K105" s="230">
        <f>ROUND(E105*J105,2)</f>
        <v>0</v>
      </c>
      <c r="L105" s="230">
        <v>21</v>
      </c>
      <c r="M105" s="230">
        <f>G105*(1+L105/100)</f>
        <v>0</v>
      </c>
      <c r="N105" s="230">
        <v>0</v>
      </c>
      <c r="O105" s="230">
        <f>ROUND(E105*N105,2)</f>
        <v>0</v>
      </c>
      <c r="P105" s="230">
        <v>0</v>
      </c>
      <c r="Q105" s="230">
        <f>ROUND(E105*P105,2)</f>
        <v>0</v>
      </c>
      <c r="R105" s="230"/>
      <c r="S105" s="230" t="s">
        <v>180</v>
      </c>
      <c r="T105" s="230" t="s">
        <v>181</v>
      </c>
      <c r="U105" s="230">
        <v>0.27</v>
      </c>
      <c r="V105" s="230">
        <f>ROUND(E105*U105,2)</f>
        <v>1.89</v>
      </c>
      <c r="W105" s="230"/>
      <c r="X105" s="230" t="s">
        <v>182</v>
      </c>
      <c r="Y105" s="210"/>
      <c r="Z105" s="210"/>
      <c r="AA105" s="210"/>
      <c r="AB105" s="210"/>
      <c r="AC105" s="210"/>
      <c r="AD105" s="210"/>
      <c r="AE105" s="210"/>
      <c r="AF105" s="210"/>
      <c r="AG105" s="210" t="s">
        <v>183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">
      <c r="A106" s="245">
        <v>93</v>
      </c>
      <c r="B106" s="246" t="s">
        <v>397</v>
      </c>
      <c r="C106" s="253" t="s">
        <v>398</v>
      </c>
      <c r="D106" s="247" t="s">
        <v>191</v>
      </c>
      <c r="E106" s="248">
        <v>2</v>
      </c>
      <c r="F106" s="249"/>
      <c r="G106" s="250">
        <f>ROUND(E106*F106,2)</f>
        <v>0</v>
      </c>
      <c r="H106" s="231"/>
      <c r="I106" s="230">
        <f>ROUND(E106*H106,2)</f>
        <v>0</v>
      </c>
      <c r="J106" s="231"/>
      <c r="K106" s="230">
        <f>ROUND(E106*J106,2)</f>
        <v>0</v>
      </c>
      <c r="L106" s="230">
        <v>21</v>
      </c>
      <c r="M106" s="230">
        <f>G106*(1+L106/100)</f>
        <v>0</v>
      </c>
      <c r="N106" s="230">
        <v>0</v>
      </c>
      <c r="O106" s="230">
        <f>ROUND(E106*N106,2)</f>
        <v>0</v>
      </c>
      <c r="P106" s="230">
        <v>0</v>
      </c>
      <c r="Q106" s="230">
        <f>ROUND(E106*P106,2)</f>
        <v>0</v>
      </c>
      <c r="R106" s="230"/>
      <c r="S106" s="230" t="s">
        <v>180</v>
      </c>
      <c r="T106" s="230" t="s">
        <v>181</v>
      </c>
      <c r="U106" s="230">
        <v>0.35</v>
      </c>
      <c r="V106" s="230">
        <f>ROUND(E106*U106,2)</f>
        <v>0.7</v>
      </c>
      <c r="W106" s="230"/>
      <c r="X106" s="230" t="s">
        <v>182</v>
      </c>
      <c r="Y106" s="210"/>
      <c r="Z106" s="210"/>
      <c r="AA106" s="210"/>
      <c r="AB106" s="210"/>
      <c r="AC106" s="210"/>
      <c r="AD106" s="210"/>
      <c r="AE106" s="210"/>
      <c r="AF106" s="210"/>
      <c r="AG106" s="210" t="s">
        <v>183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">
      <c r="A107" s="245">
        <v>94</v>
      </c>
      <c r="B107" s="246" t="s">
        <v>399</v>
      </c>
      <c r="C107" s="253" t="s">
        <v>400</v>
      </c>
      <c r="D107" s="247" t="s">
        <v>191</v>
      </c>
      <c r="E107" s="248">
        <v>7</v>
      </c>
      <c r="F107" s="249"/>
      <c r="G107" s="250">
        <f>ROUND(E107*F107,2)</f>
        <v>0</v>
      </c>
      <c r="H107" s="231"/>
      <c r="I107" s="230">
        <f>ROUND(E107*H107,2)</f>
        <v>0</v>
      </c>
      <c r="J107" s="231"/>
      <c r="K107" s="230">
        <f>ROUND(E107*J107,2)</f>
        <v>0</v>
      </c>
      <c r="L107" s="230">
        <v>21</v>
      </c>
      <c r="M107" s="230">
        <f>G107*(1+L107/100)</f>
        <v>0</v>
      </c>
      <c r="N107" s="230">
        <v>0</v>
      </c>
      <c r="O107" s="230">
        <f>ROUND(E107*N107,2)</f>
        <v>0</v>
      </c>
      <c r="P107" s="230">
        <v>0</v>
      </c>
      <c r="Q107" s="230">
        <f>ROUND(E107*P107,2)</f>
        <v>0</v>
      </c>
      <c r="R107" s="230"/>
      <c r="S107" s="230" t="s">
        <v>180</v>
      </c>
      <c r="T107" s="230" t="s">
        <v>181</v>
      </c>
      <c r="U107" s="230">
        <v>0.42199999999999999</v>
      </c>
      <c r="V107" s="230">
        <f>ROUND(E107*U107,2)</f>
        <v>2.95</v>
      </c>
      <c r="W107" s="230"/>
      <c r="X107" s="230" t="s">
        <v>182</v>
      </c>
      <c r="Y107" s="210"/>
      <c r="Z107" s="210"/>
      <c r="AA107" s="210"/>
      <c r="AB107" s="210"/>
      <c r="AC107" s="210"/>
      <c r="AD107" s="210"/>
      <c r="AE107" s="210"/>
      <c r="AF107" s="210"/>
      <c r="AG107" s="210" t="s">
        <v>183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">
      <c r="A108" s="245">
        <v>95</v>
      </c>
      <c r="B108" s="246" t="s">
        <v>516</v>
      </c>
      <c r="C108" s="253" t="s">
        <v>517</v>
      </c>
      <c r="D108" s="247" t="s">
        <v>191</v>
      </c>
      <c r="E108" s="248">
        <v>2</v>
      </c>
      <c r="F108" s="249"/>
      <c r="G108" s="250">
        <f>ROUND(E108*F108,2)</f>
        <v>0</v>
      </c>
      <c r="H108" s="231"/>
      <c r="I108" s="230">
        <f>ROUND(E108*H108,2)</f>
        <v>0</v>
      </c>
      <c r="J108" s="231"/>
      <c r="K108" s="230">
        <f>ROUND(E108*J108,2)</f>
        <v>0</v>
      </c>
      <c r="L108" s="230">
        <v>21</v>
      </c>
      <c r="M108" s="230">
        <f>G108*(1+L108/100)</f>
        <v>0</v>
      </c>
      <c r="N108" s="230">
        <v>5.9999999999999995E-4</v>
      </c>
      <c r="O108" s="230">
        <f>ROUND(E108*N108,2)</f>
        <v>0</v>
      </c>
      <c r="P108" s="230">
        <v>0</v>
      </c>
      <c r="Q108" s="230">
        <f>ROUND(E108*P108,2)</f>
        <v>0</v>
      </c>
      <c r="R108" s="230"/>
      <c r="S108" s="230" t="s">
        <v>180</v>
      </c>
      <c r="T108" s="230" t="s">
        <v>181</v>
      </c>
      <c r="U108" s="230">
        <v>0.38100000000000001</v>
      </c>
      <c r="V108" s="230">
        <f>ROUND(E108*U108,2)</f>
        <v>0.76</v>
      </c>
      <c r="W108" s="230"/>
      <c r="X108" s="230" t="s">
        <v>182</v>
      </c>
      <c r="Y108" s="210"/>
      <c r="Z108" s="210"/>
      <c r="AA108" s="210"/>
      <c r="AB108" s="210"/>
      <c r="AC108" s="210"/>
      <c r="AD108" s="210"/>
      <c r="AE108" s="210"/>
      <c r="AF108" s="210"/>
      <c r="AG108" s="210" t="s">
        <v>183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">
      <c r="A109" s="245">
        <v>96</v>
      </c>
      <c r="B109" s="246" t="s">
        <v>518</v>
      </c>
      <c r="C109" s="253" t="s">
        <v>519</v>
      </c>
      <c r="D109" s="247" t="s">
        <v>186</v>
      </c>
      <c r="E109" s="248">
        <v>1</v>
      </c>
      <c r="F109" s="249"/>
      <c r="G109" s="250">
        <f>ROUND(E109*F109,2)</f>
        <v>0</v>
      </c>
      <c r="H109" s="231"/>
      <c r="I109" s="230">
        <f>ROUND(E109*H109,2)</f>
        <v>0</v>
      </c>
      <c r="J109" s="231"/>
      <c r="K109" s="230">
        <f>ROUND(E109*J109,2)</f>
        <v>0</v>
      </c>
      <c r="L109" s="230">
        <v>21</v>
      </c>
      <c r="M109" s="230">
        <f>G109*(1+L109/100)</f>
        <v>0</v>
      </c>
      <c r="N109" s="230">
        <v>6.6E-3</v>
      </c>
      <c r="O109" s="230">
        <f>ROUND(E109*N109,2)</f>
        <v>0.01</v>
      </c>
      <c r="P109" s="230">
        <v>0</v>
      </c>
      <c r="Q109" s="230">
        <f>ROUND(E109*P109,2)</f>
        <v>0</v>
      </c>
      <c r="R109" s="230"/>
      <c r="S109" s="230" t="s">
        <v>180</v>
      </c>
      <c r="T109" s="230" t="s">
        <v>181</v>
      </c>
      <c r="U109" s="230">
        <v>1.988</v>
      </c>
      <c r="V109" s="230">
        <f>ROUND(E109*U109,2)</f>
        <v>1.99</v>
      </c>
      <c r="W109" s="230"/>
      <c r="X109" s="230" t="s">
        <v>182</v>
      </c>
      <c r="Y109" s="210"/>
      <c r="Z109" s="210"/>
      <c r="AA109" s="210"/>
      <c r="AB109" s="210"/>
      <c r="AC109" s="210"/>
      <c r="AD109" s="210"/>
      <c r="AE109" s="210"/>
      <c r="AF109" s="210"/>
      <c r="AG109" s="210" t="s">
        <v>183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ht="22.5" outlineLevel="1" x14ac:dyDescent="0.2">
      <c r="A110" s="245">
        <v>97</v>
      </c>
      <c r="B110" s="246" t="s">
        <v>520</v>
      </c>
      <c r="C110" s="253" t="s">
        <v>521</v>
      </c>
      <c r="D110" s="247" t="s">
        <v>186</v>
      </c>
      <c r="E110" s="248">
        <v>1</v>
      </c>
      <c r="F110" s="249"/>
      <c r="G110" s="250">
        <f>ROUND(E110*F110,2)</f>
        <v>0</v>
      </c>
      <c r="H110" s="231"/>
      <c r="I110" s="230">
        <f>ROUND(E110*H110,2)</f>
        <v>0</v>
      </c>
      <c r="J110" s="231"/>
      <c r="K110" s="230">
        <f>ROUND(E110*J110,2)</f>
        <v>0</v>
      </c>
      <c r="L110" s="230">
        <v>21</v>
      </c>
      <c r="M110" s="230">
        <f>G110*(1+L110/100)</f>
        <v>0</v>
      </c>
      <c r="N110" s="230">
        <v>1.4120000000000001E-2</v>
      </c>
      <c r="O110" s="230">
        <f>ROUND(E110*N110,2)</f>
        <v>0.01</v>
      </c>
      <c r="P110" s="230">
        <v>0</v>
      </c>
      <c r="Q110" s="230">
        <f>ROUND(E110*P110,2)</f>
        <v>0</v>
      </c>
      <c r="R110" s="230"/>
      <c r="S110" s="230" t="s">
        <v>180</v>
      </c>
      <c r="T110" s="230" t="s">
        <v>181</v>
      </c>
      <c r="U110" s="230">
        <v>3.351</v>
      </c>
      <c r="V110" s="230">
        <f>ROUND(E110*U110,2)</f>
        <v>3.35</v>
      </c>
      <c r="W110" s="230"/>
      <c r="X110" s="230" t="s">
        <v>182</v>
      </c>
      <c r="Y110" s="210"/>
      <c r="Z110" s="210"/>
      <c r="AA110" s="210"/>
      <c r="AB110" s="210"/>
      <c r="AC110" s="210"/>
      <c r="AD110" s="210"/>
      <c r="AE110" s="210"/>
      <c r="AF110" s="210"/>
      <c r="AG110" s="210" t="s">
        <v>183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">
      <c r="A111" s="245">
        <v>98</v>
      </c>
      <c r="B111" s="246" t="s">
        <v>522</v>
      </c>
      <c r="C111" s="253" t="s">
        <v>523</v>
      </c>
      <c r="D111" s="247" t="s">
        <v>186</v>
      </c>
      <c r="E111" s="248">
        <v>1</v>
      </c>
      <c r="F111" s="249"/>
      <c r="G111" s="250">
        <f>ROUND(E111*F111,2)</f>
        <v>0</v>
      </c>
      <c r="H111" s="231"/>
      <c r="I111" s="230">
        <f>ROUND(E111*H111,2)</f>
        <v>0</v>
      </c>
      <c r="J111" s="231"/>
      <c r="K111" s="230">
        <f>ROUND(E111*J111,2)</f>
        <v>0</v>
      </c>
      <c r="L111" s="230">
        <v>21</v>
      </c>
      <c r="M111" s="230">
        <f>G111*(1+L111/100)</f>
        <v>0</v>
      </c>
      <c r="N111" s="230">
        <v>9.3999999999999997E-4</v>
      </c>
      <c r="O111" s="230">
        <f>ROUND(E111*N111,2)</f>
        <v>0</v>
      </c>
      <c r="P111" s="230">
        <v>0</v>
      </c>
      <c r="Q111" s="230">
        <f>ROUND(E111*P111,2)</f>
        <v>0</v>
      </c>
      <c r="R111" s="230"/>
      <c r="S111" s="230" t="s">
        <v>180</v>
      </c>
      <c r="T111" s="230" t="s">
        <v>181</v>
      </c>
      <c r="U111" s="230">
        <v>1.319</v>
      </c>
      <c r="V111" s="230">
        <f>ROUND(E111*U111,2)</f>
        <v>1.32</v>
      </c>
      <c r="W111" s="230"/>
      <c r="X111" s="230" t="s">
        <v>182</v>
      </c>
      <c r="Y111" s="210"/>
      <c r="Z111" s="210"/>
      <c r="AA111" s="210"/>
      <c r="AB111" s="210"/>
      <c r="AC111" s="210"/>
      <c r="AD111" s="210"/>
      <c r="AE111" s="210"/>
      <c r="AF111" s="210"/>
      <c r="AG111" s="210" t="s">
        <v>183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">
      <c r="A112" s="245">
        <v>99</v>
      </c>
      <c r="B112" s="246" t="s">
        <v>524</v>
      </c>
      <c r="C112" s="253" t="s">
        <v>525</v>
      </c>
      <c r="D112" s="247" t="s">
        <v>191</v>
      </c>
      <c r="E112" s="248">
        <v>3</v>
      </c>
      <c r="F112" s="249"/>
      <c r="G112" s="250">
        <f>ROUND(E112*F112,2)</f>
        <v>0</v>
      </c>
      <c r="H112" s="231"/>
      <c r="I112" s="230">
        <f>ROUND(E112*H112,2)</f>
        <v>0</v>
      </c>
      <c r="J112" s="231"/>
      <c r="K112" s="230">
        <f>ROUND(E112*J112,2)</f>
        <v>0</v>
      </c>
      <c r="L112" s="230">
        <v>21</v>
      </c>
      <c r="M112" s="230">
        <f>G112*(1+L112/100)</f>
        <v>0</v>
      </c>
      <c r="N112" s="230">
        <v>2.97E-3</v>
      </c>
      <c r="O112" s="230">
        <f>ROUND(E112*N112,2)</f>
        <v>0.01</v>
      </c>
      <c r="P112" s="230">
        <v>0</v>
      </c>
      <c r="Q112" s="230">
        <f>ROUND(E112*P112,2)</f>
        <v>0</v>
      </c>
      <c r="R112" s="230"/>
      <c r="S112" s="230" t="s">
        <v>180</v>
      </c>
      <c r="T112" s="230" t="s">
        <v>181</v>
      </c>
      <c r="U112" s="230">
        <v>0.43</v>
      </c>
      <c r="V112" s="230">
        <f>ROUND(E112*U112,2)</f>
        <v>1.29</v>
      </c>
      <c r="W112" s="230"/>
      <c r="X112" s="230" t="s">
        <v>182</v>
      </c>
      <c r="Y112" s="210"/>
      <c r="Z112" s="210"/>
      <c r="AA112" s="210"/>
      <c r="AB112" s="210"/>
      <c r="AC112" s="210"/>
      <c r="AD112" s="210"/>
      <c r="AE112" s="210"/>
      <c r="AF112" s="210"/>
      <c r="AG112" s="210" t="s">
        <v>183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ht="22.5" outlineLevel="1" x14ac:dyDescent="0.2">
      <c r="A113" s="245">
        <v>100</v>
      </c>
      <c r="B113" s="246" t="s">
        <v>526</v>
      </c>
      <c r="C113" s="253" t="s">
        <v>527</v>
      </c>
      <c r="D113" s="247" t="s">
        <v>186</v>
      </c>
      <c r="E113" s="248">
        <v>2</v>
      </c>
      <c r="F113" s="249"/>
      <c r="G113" s="250">
        <f>ROUND(E113*F113,2)</f>
        <v>0</v>
      </c>
      <c r="H113" s="231"/>
      <c r="I113" s="230">
        <f>ROUND(E113*H113,2)</f>
        <v>0</v>
      </c>
      <c r="J113" s="231"/>
      <c r="K113" s="230">
        <f>ROUND(E113*J113,2)</f>
        <v>0</v>
      </c>
      <c r="L113" s="230">
        <v>21</v>
      </c>
      <c r="M113" s="230">
        <f>G113*(1+L113/100)</f>
        <v>0</v>
      </c>
      <c r="N113" s="230">
        <v>1.0279999999999999E-2</v>
      </c>
      <c r="O113" s="230">
        <f>ROUND(E113*N113,2)</f>
        <v>0.02</v>
      </c>
      <c r="P113" s="230">
        <v>0</v>
      </c>
      <c r="Q113" s="230">
        <f>ROUND(E113*P113,2)</f>
        <v>0</v>
      </c>
      <c r="R113" s="230"/>
      <c r="S113" s="230" t="s">
        <v>187</v>
      </c>
      <c r="T113" s="230" t="s">
        <v>188</v>
      </c>
      <c r="U113" s="230">
        <v>1.72</v>
      </c>
      <c r="V113" s="230">
        <f>ROUND(E113*U113,2)</f>
        <v>3.44</v>
      </c>
      <c r="W113" s="230"/>
      <c r="X113" s="230" t="s">
        <v>182</v>
      </c>
      <c r="Y113" s="210"/>
      <c r="Z113" s="210"/>
      <c r="AA113" s="210"/>
      <c r="AB113" s="210"/>
      <c r="AC113" s="210"/>
      <c r="AD113" s="210"/>
      <c r="AE113" s="210"/>
      <c r="AF113" s="210"/>
      <c r="AG113" s="210" t="s">
        <v>183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ht="22.5" outlineLevel="1" x14ac:dyDescent="0.2">
      <c r="A114" s="245">
        <v>101</v>
      </c>
      <c r="B114" s="246" t="s">
        <v>528</v>
      </c>
      <c r="C114" s="253" t="s">
        <v>529</v>
      </c>
      <c r="D114" s="247" t="s">
        <v>186</v>
      </c>
      <c r="E114" s="248">
        <v>1</v>
      </c>
      <c r="F114" s="249"/>
      <c r="G114" s="250">
        <f>ROUND(E114*F114,2)</f>
        <v>0</v>
      </c>
      <c r="H114" s="231"/>
      <c r="I114" s="230">
        <f>ROUND(E114*H114,2)</f>
        <v>0</v>
      </c>
      <c r="J114" s="231"/>
      <c r="K114" s="230">
        <f>ROUND(E114*J114,2)</f>
        <v>0</v>
      </c>
      <c r="L114" s="230">
        <v>21</v>
      </c>
      <c r="M114" s="230">
        <f>G114*(1+L114/100)</f>
        <v>0</v>
      </c>
      <c r="N114" s="230">
        <v>0</v>
      </c>
      <c r="O114" s="230">
        <f>ROUND(E114*N114,2)</f>
        <v>0</v>
      </c>
      <c r="P114" s="230">
        <v>0</v>
      </c>
      <c r="Q114" s="230">
        <f>ROUND(E114*P114,2)</f>
        <v>0</v>
      </c>
      <c r="R114" s="230"/>
      <c r="S114" s="230" t="s">
        <v>187</v>
      </c>
      <c r="T114" s="230" t="s">
        <v>188</v>
      </c>
      <c r="U114" s="230">
        <v>0.52</v>
      </c>
      <c r="V114" s="230">
        <f>ROUND(E114*U114,2)</f>
        <v>0.52</v>
      </c>
      <c r="W114" s="230"/>
      <c r="X114" s="230" t="s">
        <v>182</v>
      </c>
      <c r="Y114" s="210"/>
      <c r="Z114" s="210"/>
      <c r="AA114" s="210"/>
      <c r="AB114" s="210"/>
      <c r="AC114" s="210"/>
      <c r="AD114" s="210"/>
      <c r="AE114" s="210"/>
      <c r="AF114" s="210"/>
      <c r="AG114" s="210" t="s">
        <v>183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">
      <c r="A115" s="245">
        <v>102</v>
      </c>
      <c r="B115" s="246" t="s">
        <v>530</v>
      </c>
      <c r="C115" s="253" t="s">
        <v>531</v>
      </c>
      <c r="D115" s="247" t="s">
        <v>191</v>
      </c>
      <c r="E115" s="248">
        <v>3</v>
      </c>
      <c r="F115" s="249"/>
      <c r="G115" s="250">
        <f>ROUND(E115*F115,2)</f>
        <v>0</v>
      </c>
      <c r="H115" s="231"/>
      <c r="I115" s="230">
        <f>ROUND(E115*H115,2)</f>
        <v>0</v>
      </c>
      <c r="J115" s="231"/>
      <c r="K115" s="230">
        <f>ROUND(E115*J115,2)</f>
        <v>0</v>
      </c>
      <c r="L115" s="230">
        <v>21</v>
      </c>
      <c r="M115" s="230">
        <f>G115*(1+L115/100)</f>
        <v>0</v>
      </c>
      <c r="N115" s="230">
        <v>0</v>
      </c>
      <c r="O115" s="230">
        <f>ROUND(E115*N115,2)</f>
        <v>0</v>
      </c>
      <c r="P115" s="230">
        <v>0</v>
      </c>
      <c r="Q115" s="230">
        <f>ROUND(E115*P115,2)</f>
        <v>0</v>
      </c>
      <c r="R115" s="230"/>
      <c r="S115" s="230" t="s">
        <v>187</v>
      </c>
      <c r="T115" s="230" t="s">
        <v>188</v>
      </c>
      <c r="U115" s="230">
        <v>0</v>
      </c>
      <c r="V115" s="230">
        <f>ROUND(E115*U115,2)</f>
        <v>0</v>
      </c>
      <c r="W115" s="230"/>
      <c r="X115" s="230" t="s">
        <v>182</v>
      </c>
      <c r="Y115" s="210"/>
      <c r="Z115" s="210"/>
      <c r="AA115" s="210"/>
      <c r="AB115" s="210"/>
      <c r="AC115" s="210"/>
      <c r="AD115" s="210"/>
      <c r="AE115" s="210"/>
      <c r="AF115" s="210"/>
      <c r="AG115" s="210" t="s">
        <v>183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">
      <c r="A116" s="245">
        <v>103</v>
      </c>
      <c r="B116" s="246" t="s">
        <v>532</v>
      </c>
      <c r="C116" s="253" t="s">
        <v>533</v>
      </c>
      <c r="D116" s="247" t="s">
        <v>191</v>
      </c>
      <c r="E116" s="248">
        <v>4</v>
      </c>
      <c r="F116" s="249"/>
      <c r="G116" s="250">
        <f>ROUND(E116*F116,2)</f>
        <v>0</v>
      </c>
      <c r="H116" s="231"/>
      <c r="I116" s="230">
        <f>ROUND(E116*H116,2)</f>
        <v>0</v>
      </c>
      <c r="J116" s="231"/>
      <c r="K116" s="230">
        <f>ROUND(E116*J116,2)</f>
        <v>0</v>
      </c>
      <c r="L116" s="230">
        <v>21</v>
      </c>
      <c r="M116" s="230">
        <f>G116*(1+L116/100)</f>
        <v>0</v>
      </c>
      <c r="N116" s="230">
        <v>4.0000000000000003E-5</v>
      </c>
      <c r="O116" s="230">
        <f>ROUND(E116*N116,2)</f>
        <v>0</v>
      </c>
      <c r="P116" s="230">
        <v>4.4999999999999999E-4</v>
      </c>
      <c r="Q116" s="230">
        <f>ROUND(E116*P116,2)</f>
        <v>0</v>
      </c>
      <c r="R116" s="230"/>
      <c r="S116" s="230" t="s">
        <v>187</v>
      </c>
      <c r="T116" s="230" t="s">
        <v>188</v>
      </c>
      <c r="U116" s="230">
        <v>0.05</v>
      </c>
      <c r="V116" s="230">
        <f>ROUND(E116*U116,2)</f>
        <v>0.2</v>
      </c>
      <c r="W116" s="230"/>
      <c r="X116" s="230" t="s">
        <v>182</v>
      </c>
      <c r="Y116" s="210"/>
      <c r="Z116" s="210"/>
      <c r="AA116" s="210"/>
      <c r="AB116" s="210"/>
      <c r="AC116" s="210"/>
      <c r="AD116" s="210"/>
      <c r="AE116" s="210"/>
      <c r="AF116" s="210"/>
      <c r="AG116" s="210" t="s">
        <v>183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">
      <c r="A117" s="245">
        <v>104</v>
      </c>
      <c r="B117" s="246" t="s">
        <v>534</v>
      </c>
      <c r="C117" s="253" t="s">
        <v>535</v>
      </c>
      <c r="D117" s="247" t="s">
        <v>191</v>
      </c>
      <c r="E117" s="248">
        <v>6</v>
      </c>
      <c r="F117" s="249"/>
      <c r="G117" s="250">
        <f>ROUND(E117*F117,2)</f>
        <v>0</v>
      </c>
      <c r="H117" s="231"/>
      <c r="I117" s="230">
        <f>ROUND(E117*H117,2)</f>
        <v>0</v>
      </c>
      <c r="J117" s="231"/>
      <c r="K117" s="230">
        <f>ROUND(E117*J117,2)</f>
        <v>0</v>
      </c>
      <c r="L117" s="230">
        <v>21</v>
      </c>
      <c r="M117" s="230">
        <f>G117*(1+L117/100)</f>
        <v>0</v>
      </c>
      <c r="N117" s="230">
        <v>2.3000000000000001E-4</v>
      </c>
      <c r="O117" s="230">
        <f>ROUND(E117*N117,2)</f>
        <v>0</v>
      </c>
      <c r="P117" s="230">
        <v>0</v>
      </c>
      <c r="Q117" s="230">
        <f>ROUND(E117*P117,2)</f>
        <v>0</v>
      </c>
      <c r="R117" s="230"/>
      <c r="S117" s="230" t="s">
        <v>187</v>
      </c>
      <c r="T117" s="230" t="s">
        <v>194</v>
      </c>
      <c r="U117" s="230">
        <v>0.38</v>
      </c>
      <c r="V117" s="230">
        <f>ROUND(E117*U117,2)</f>
        <v>2.2799999999999998</v>
      </c>
      <c r="W117" s="230"/>
      <c r="X117" s="230" t="s">
        <v>182</v>
      </c>
      <c r="Y117" s="210"/>
      <c r="Z117" s="210"/>
      <c r="AA117" s="210"/>
      <c r="AB117" s="210"/>
      <c r="AC117" s="210"/>
      <c r="AD117" s="210"/>
      <c r="AE117" s="210"/>
      <c r="AF117" s="210"/>
      <c r="AG117" s="210" t="s">
        <v>183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ht="22.5" outlineLevel="1" x14ac:dyDescent="0.2">
      <c r="A118" s="245">
        <v>105</v>
      </c>
      <c r="B118" s="246" t="s">
        <v>536</v>
      </c>
      <c r="C118" s="253" t="s">
        <v>537</v>
      </c>
      <c r="D118" s="247" t="s">
        <v>191</v>
      </c>
      <c r="E118" s="248">
        <v>3</v>
      </c>
      <c r="F118" s="249"/>
      <c r="G118" s="250">
        <f>ROUND(E118*F118,2)</f>
        <v>0</v>
      </c>
      <c r="H118" s="231"/>
      <c r="I118" s="230">
        <f>ROUND(E118*H118,2)</f>
        <v>0</v>
      </c>
      <c r="J118" s="231"/>
      <c r="K118" s="230">
        <f>ROUND(E118*J118,2)</f>
        <v>0</v>
      </c>
      <c r="L118" s="230">
        <v>21</v>
      </c>
      <c r="M118" s="230">
        <f>G118*(1+L118/100)</f>
        <v>0</v>
      </c>
      <c r="N118" s="230">
        <v>0</v>
      </c>
      <c r="O118" s="230">
        <f>ROUND(E118*N118,2)</f>
        <v>0</v>
      </c>
      <c r="P118" s="230">
        <v>0</v>
      </c>
      <c r="Q118" s="230">
        <f>ROUND(E118*P118,2)</f>
        <v>0</v>
      </c>
      <c r="R118" s="230"/>
      <c r="S118" s="230" t="s">
        <v>187</v>
      </c>
      <c r="T118" s="230" t="s">
        <v>188</v>
      </c>
      <c r="U118" s="230">
        <v>0</v>
      </c>
      <c r="V118" s="230">
        <f>ROUND(E118*U118,2)</f>
        <v>0</v>
      </c>
      <c r="W118" s="230"/>
      <c r="X118" s="230" t="s">
        <v>217</v>
      </c>
      <c r="Y118" s="210"/>
      <c r="Z118" s="210"/>
      <c r="AA118" s="210"/>
      <c r="AB118" s="210"/>
      <c r="AC118" s="210"/>
      <c r="AD118" s="210"/>
      <c r="AE118" s="210"/>
      <c r="AF118" s="210"/>
      <c r="AG118" s="210" t="s">
        <v>538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ht="33.75" outlineLevel="1" x14ac:dyDescent="0.2">
      <c r="A119" s="245">
        <v>106</v>
      </c>
      <c r="B119" s="246" t="s">
        <v>539</v>
      </c>
      <c r="C119" s="253" t="s">
        <v>540</v>
      </c>
      <c r="D119" s="247" t="s">
        <v>191</v>
      </c>
      <c r="E119" s="248">
        <v>1</v>
      </c>
      <c r="F119" s="249"/>
      <c r="G119" s="250">
        <f>ROUND(E119*F119,2)</f>
        <v>0</v>
      </c>
      <c r="H119" s="231"/>
      <c r="I119" s="230">
        <f>ROUND(E119*H119,2)</f>
        <v>0</v>
      </c>
      <c r="J119" s="231"/>
      <c r="K119" s="230">
        <f>ROUND(E119*J119,2)</f>
        <v>0</v>
      </c>
      <c r="L119" s="230">
        <v>21</v>
      </c>
      <c r="M119" s="230">
        <f>G119*(1+L119/100)</f>
        <v>0</v>
      </c>
      <c r="N119" s="230">
        <v>2E-3</v>
      </c>
      <c r="O119" s="230">
        <f>ROUND(E119*N119,2)</f>
        <v>0</v>
      </c>
      <c r="P119" s="230">
        <v>0</v>
      </c>
      <c r="Q119" s="230">
        <f>ROUND(E119*P119,2)</f>
        <v>0</v>
      </c>
      <c r="R119" s="230"/>
      <c r="S119" s="230" t="s">
        <v>187</v>
      </c>
      <c r="T119" s="230" t="s">
        <v>188</v>
      </c>
      <c r="U119" s="230">
        <v>0</v>
      </c>
      <c r="V119" s="230">
        <f>ROUND(E119*U119,2)</f>
        <v>0</v>
      </c>
      <c r="W119" s="230"/>
      <c r="X119" s="230" t="s">
        <v>217</v>
      </c>
      <c r="Y119" s="210"/>
      <c r="Z119" s="210"/>
      <c r="AA119" s="210"/>
      <c r="AB119" s="210"/>
      <c r="AC119" s="210"/>
      <c r="AD119" s="210"/>
      <c r="AE119" s="210"/>
      <c r="AF119" s="210"/>
      <c r="AG119" s="210" t="s">
        <v>218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ht="33.75" outlineLevel="1" x14ac:dyDescent="0.2">
      <c r="A120" s="245">
        <v>107</v>
      </c>
      <c r="B120" s="246" t="s">
        <v>541</v>
      </c>
      <c r="C120" s="253" t="s">
        <v>542</v>
      </c>
      <c r="D120" s="247" t="s">
        <v>191</v>
      </c>
      <c r="E120" s="248">
        <v>1</v>
      </c>
      <c r="F120" s="249"/>
      <c r="G120" s="250">
        <f>ROUND(E120*F120,2)</f>
        <v>0</v>
      </c>
      <c r="H120" s="231"/>
      <c r="I120" s="230">
        <f>ROUND(E120*H120,2)</f>
        <v>0</v>
      </c>
      <c r="J120" s="231"/>
      <c r="K120" s="230">
        <f>ROUND(E120*J120,2)</f>
        <v>0</v>
      </c>
      <c r="L120" s="230">
        <v>21</v>
      </c>
      <c r="M120" s="230">
        <f>G120*(1+L120/100)</f>
        <v>0</v>
      </c>
      <c r="N120" s="230">
        <v>2E-3</v>
      </c>
      <c r="O120" s="230">
        <f>ROUND(E120*N120,2)</f>
        <v>0</v>
      </c>
      <c r="P120" s="230">
        <v>0</v>
      </c>
      <c r="Q120" s="230">
        <f>ROUND(E120*P120,2)</f>
        <v>0</v>
      </c>
      <c r="R120" s="230"/>
      <c r="S120" s="230" t="s">
        <v>187</v>
      </c>
      <c r="T120" s="230" t="s">
        <v>188</v>
      </c>
      <c r="U120" s="230">
        <v>0</v>
      </c>
      <c r="V120" s="230">
        <f>ROUND(E120*U120,2)</f>
        <v>0</v>
      </c>
      <c r="W120" s="230"/>
      <c r="X120" s="230" t="s">
        <v>217</v>
      </c>
      <c r="Y120" s="210"/>
      <c r="Z120" s="210"/>
      <c r="AA120" s="210"/>
      <c r="AB120" s="210"/>
      <c r="AC120" s="210"/>
      <c r="AD120" s="210"/>
      <c r="AE120" s="210"/>
      <c r="AF120" s="210"/>
      <c r="AG120" s="210" t="s">
        <v>218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ht="33.75" outlineLevel="1" x14ac:dyDescent="0.2">
      <c r="A121" s="245">
        <v>108</v>
      </c>
      <c r="B121" s="246" t="s">
        <v>543</v>
      </c>
      <c r="C121" s="253" t="s">
        <v>544</v>
      </c>
      <c r="D121" s="247" t="s">
        <v>191</v>
      </c>
      <c r="E121" s="248">
        <v>1</v>
      </c>
      <c r="F121" s="249"/>
      <c r="G121" s="250">
        <f>ROUND(E121*F121,2)</f>
        <v>0</v>
      </c>
      <c r="H121" s="231"/>
      <c r="I121" s="230">
        <f>ROUND(E121*H121,2)</f>
        <v>0</v>
      </c>
      <c r="J121" s="231"/>
      <c r="K121" s="230">
        <f>ROUND(E121*J121,2)</f>
        <v>0</v>
      </c>
      <c r="L121" s="230">
        <v>21</v>
      </c>
      <c r="M121" s="230">
        <f>G121*(1+L121/100)</f>
        <v>0</v>
      </c>
      <c r="N121" s="230">
        <v>2E-3</v>
      </c>
      <c r="O121" s="230">
        <f>ROUND(E121*N121,2)</f>
        <v>0</v>
      </c>
      <c r="P121" s="230">
        <v>0</v>
      </c>
      <c r="Q121" s="230">
        <f>ROUND(E121*P121,2)</f>
        <v>0</v>
      </c>
      <c r="R121" s="230"/>
      <c r="S121" s="230" t="s">
        <v>187</v>
      </c>
      <c r="T121" s="230" t="s">
        <v>188</v>
      </c>
      <c r="U121" s="230">
        <v>0</v>
      </c>
      <c r="V121" s="230">
        <f>ROUND(E121*U121,2)</f>
        <v>0</v>
      </c>
      <c r="W121" s="230"/>
      <c r="X121" s="230" t="s">
        <v>217</v>
      </c>
      <c r="Y121" s="210"/>
      <c r="Z121" s="210"/>
      <c r="AA121" s="210"/>
      <c r="AB121" s="210"/>
      <c r="AC121" s="210"/>
      <c r="AD121" s="210"/>
      <c r="AE121" s="210"/>
      <c r="AF121" s="210"/>
      <c r="AG121" s="210" t="s">
        <v>218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ht="22.5" outlineLevel="1" x14ac:dyDescent="0.2">
      <c r="A122" s="245">
        <v>109</v>
      </c>
      <c r="B122" s="246" t="s">
        <v>545</v>
      </c>
      <c r="C122" s="253" t="s">
        <v>546</v>
      </c>
      <c r="D122" s="247" t="s">
        <v>191</v>
      </c>
      <c r="E122" s="248">
        <v>1</v>
      </c>
      <c r="F122" s="249"/>
      <c r="G122" s="250">
        <f>ROUND(E122*F122,2)</f>
        <v>0</v>
      </c>
      <c r="H122" s="231"/>
      <c r="I122" s="230">
        <f>ROUND(E122*H122,2)</f>
        <v>0</v>
      </c>
      <c r="J122" s="231"/>
      <c r="K122" s="230">
        <f>ROUND(E122*J122,2)</f>
        <v>0</v>
      </c>
      <c r="L122" s="230">
        <v>21</v>
      </c>
      <c r="M122" s="230">
        <f>G122*(1+L122/100)</f>
        <v>0</v>
      </c>
      <c r="N122" s="230">
        <v>0</v>
      </c>
      <c r="O122" s="230">
        <f>ROUND(E122*N122,2)</f>
        <v>0</v>
      </c>
      <c r="P122" s="230">
        <v>0</v>
      </c>
      <c r="Q122" s="230">
        <f>ROUND(E122*P122,2)</f>
        <v>0</v>
      </c>
      <c r="R122" s="230"/>
      <c r="S122" s="230" t="s">
        <v>187</v>
      </c>
      <c r="T122" s="230" t="s">
        <v>188</v>
      </c>
      <c r="U122" s="230">
        <v>0</v>
      </c>
      <c r="V122" s="230">
        <f>ROUND(E122*U122,2)</f>
        <v>0</v>
      </c>
      <c r="W122" s="230"/>
      <c r="X122" s="230" t="s">
        <v>217</v>
      </c>
      <c r="Y122" s="210"/>
      <c r="Z122" s="210"/>
      <c r="AA122" s="210"/>
      <c r="AB122" s="210"/>
      <c r="AC122" s="210"/>
      <c r="AD122" s="210"/>
      <c r="AE122" s="210"/>
      <c r="AF122" s="210"/>
      <c r="AG122" s="210" t="s">
        <v>538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ht="22.5" outlineLevel="1" x14ac:dyDescent="0.2">
      <c r="A123" s="245">
        <v>110</v>
      </c>
      <c r="B123" s="246" t="s">
        <v>547</v>
      </c>
      <c r="C123" s="253" t="s">
        <v>548</v>
      </c>
      <c r="D123" s="247" t="s">
        <v>191</v>
      </c>
      <c r="E123" s="248">
        <v>2</v>
      </c>
      <c r="F123" s="249"/>
      <c r="G123" s="250">
        <f>ROUND(E123*F123,2)</f>
        <v>0</v>
      </c>
      <c r="H123" s="231"/>
      <c r="I123" s="230">
        <f>ROUND(E123*H123,2)</f>
        <v>0</v>
      </c>
      <c r="J123" s="231"/>
      <c r="K123" s="230">
        <f>ROUND(E123*J123,2)</f>
        <v>0</v>
      </c>
      <c r="L123" s="230">
        <v>21</v>
      </c>
      <c r="M123" s="230">
        <f>G123*(1+L123/100)</f>
        <v>0</v>
      </c>
      <c r="N123" s="230">
        <v>0</v>
      </c>
      <c r="O123" s="230">
        <f>ROUND(E123*N123,2)</f>
        <v>0</v>
      </c>
      <c r="P123" s="230">
        <v>0</v>
      </c>
      <c r="Q123" s="230">
        <f>ROUND(E123*P123,2)</f>
        <v>0</v>
      </c>
      <c r="R123" s="230"/>
      <c r="S123" s="230" t="s">
        <v>187</v>
      </c>
      <c r="T123" s="230" t="s">
        <v>188</v>
      </c>
      <c r="U123" s="230">
        <v>0</v>
      </c>
      <c r="V123" s="230">
        <f>ROUND(E123*U123,2)</f>
        <v>0</v>
      </c>
      <c r="W123" s="230"/>
      <c r="X123" s="230" t="s">
        <v>217</v>
      </c>
      <c r="Y123" s="210"/>
      <c r="Z123" s="210"/>
      <c r="AA123" s="210"/>
      <c r="AB123" s="210"/>
      <c r="AC123" s="210"/>
      <c r="AD123" s="210"/>
      <c r="AE123" s="210"/>
      <c r="AF123" s="210"/>
      <c r="AG123" s="210" t="s">
        <v>538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">
      <c r="A124" s="245">
        <v>111</v>
      </c>
      <c r="B124" s="246" t="s">
        <v>549</v>
      </c>
      <c r="C124" s="253" t="s">
        <v>550</v>
      </c>
      <c r="D124" s="247" t="s">
        <v>191</v>
      </c>
      <c r="E124" s="248">
        <v>2</v>
      </c>
      <c r="F124" s="249"/>
      <c r="G124" s="250">
        <f>ROUND(E124*F124,2)</f>
        <v>0</v>
      </c>
      <c r="H124" s="231"/>
      <c r="I124" s="230">
        <f>ROUND(E124*H124,2)</f>
        <v>0</v>
      </c>
      <c r="J124" s="231"/>
      <c r="K124" s="230">
        <f>ROUND(E124*J124,2)</f>
        <v>0</v>
      </c>
      <c r="L124" s="230">
        <v>21</v>
      </c>
      <c r="M124" s="230">
        <f>G124*(1+L124/100)</f>
        <v>0</v>
      </c>
      <c r="N124" s="230">
        <v>6.8000000000000005E-4</v>
      </c>
      <c r="O124" s="230">
        <f>ROUND(E124*N124,2)</f>
        <v>0</v>
      </c>
      <c r="P124" s="230">
        <v>0</v>
      </c>
      <c r="Q124" s="230">
        <f>ROUND(E124*P124,2)</f>
        <v>0</v>
      </c>
      <c r="R124" s="230" t="s">
        <v>349</v>
      </c>
      <c r="S124" s="230" t="s">
        <v>180</v>
      </c>
      <c r="T124" s="230" t="s">
        <v>181</v>
      </c>
      <c r="U124" s="230">
        <v>0</v>
      </c>
      <c r="V124" s="230">
        <f>ROUND(E124*U124,2)</f>
        <v>0</v>
      </c>
      <c r="W124" s="230"/>
      <c r="X124" s="230" t="s">
        <v>217</v>
      </c>
      <c r="Y124" s="210"/>
      <c r="Z124" s="210"/>
      <c r="AA124" s="210"/>
      <c r="AB124" s="210"/>
      <c r="AC124" s="210"/>
      <c r="AD124" s="210"/>
      <c r="AE124" s="210"/>
      <c r="AF124" s="210"/>
      <c r="AG124" s="210" t="s">
        <v>218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">
      <c r="A125" s="245">
        <v>112</v>
      </c>
      <c r="B125" s="246" t="s">
        <v>551</v>
      </c>
      <c r="C125" s="253" t="s">
        <v>552</v>
      </c>
      <c r="D125" s="247" t="s">
        <v>191</v>
      </c>
      <c r="E125" s="248">
        <v>2</v>
      </c>
      <c r="F125" s="249"/>
      <c r="G125" s="250">
        <f>ROUND(E125*F125,2)</f>
        <v>0</v>
      </c>
      <c r="H125" s="231"/>
      <c r="I125" s="230">
        <f>ROUND(E125*H125,2)</f>
        <v>0</v>
      </c>
      <c r="J125" s="231"/>
      <c r="K125" s="230">
        <f>ROUND(E125*J125,2)</f>
        <v>0</v>
      </c>
      <c r="L125" s="230">
        <v>21</v>
      </c>
      <c r="M125" s="230">
        <f>G125*(1+L125/100)</f>
        <v>0</v>
      </c>
      <c r="N125" s="230">
        <v>5.6999999999999998E-4</v>
      </c>
      <c r="O125" s="230">
        <f>ROUND(E125*N125,2)</f>
        <v>0</v>
      </c>
      <c r="P125" s="230">
        <v>0</v>
      </c>
      <c r="Q125" s="230">
        <f>ROUND(E125*P125,2)</f>
        <v>0</v>
      </c>
      <c r="R125" s="230" t="s">
        <v>349</v>
      </c>
      <c r="S125" s="230" t="s">
        <v>553</v>
      </c>
      <c r="T125" s="230" t="s">
        <v>181</v>
      </c>
      <c r="U125" s="230">
        <v>0</v>
      </c>
      <c r="V125" s="230">
        <f>ROUND(E125*U125,2)</f>
        <v>0</v>
      </c>
      <c r="W125" s="230"/>
      <c r="X125" s="230" t="s">
        <v>217</v>
      </c>
      <c r="Y125" s="210"/>
      <c r="Z125" s="210"/>
      <c r="AA125" s="210"/>
      <c r="AB125" s="210"/>
      <c r="AC125" s="210"/>
      <c r="AD125" s="210"/>
      <c r="AE125" s="210"/>
      <c r="AF125" s="210"/>
      <c r="AG125" s="210" t="s">
        <v>218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">
      <c r="A126" s="245">
        <v>113</v>
      </c>
      <c r="B126" s="246" t="s">
        <v>554</v>
      </c>
      <c r="C126" s="253" t="s">
        <v>555</v>
      </c>
      <c r="D126" s="247" t="s">
        <v>191</v>
      </c>
      <c r="E126" s="248">
        <v>2</v>
      </c>
      <c r="F126" s="249"/>
      <c r="G126" s="250">
        <f>ROUND(E126*F126,2)</f>
        <v>0</v>
      </c>
      <c r="H126" s="231"/>
      <c r="I126" s="230">
        <f>ROUND(E126*H126,2)</f>
        <v>0</v>
      </c>
      <c r="J126" s="231"/>
      <c r="K126" s="230">
        <f>ROUND(E126*J126,2)</f>
        <v>0</v>
      </c>
      <c r="L126" s="230">
        <v>21</v>
      </c>
      <c r="M126" s="230">
        <f>G126*(1+L126/100)</f>
        <v>0</v>
      </c>
      <c r="N126" s="230">
        <v>1.2E-2</v>
      </c>
      <c r="O126" s="230">
        <f>ROUND(E126*N126,2)</f>
        <v>0.02</v>
      </c>
      <c r="P126" s="230">
        <v>0</v>
      </c>
      <c r="Q126" s="230">
        <f>ROUND(E126*P126,2)</f>
        <v>0</v>
      </c>
      <c r="R126" s="230" t="s">
        <v>349</v>
      </c>
      <c r="S126" s="230" t="s">
        <v>180</v>
      </c>
      <c r="T126" s="230" t="s">
        <v>181</v>
      </c>
      <c r="U126" s="230">
        <v>0</v>
      </c>
      <c r="V126" s="230">
        <f>ROUND(E126*U126,2)</f>
        <v>0</v>
      </c>
      <c r="W126" s="230"/>
      <c r="X126" s="230" t="s">
        <v>217</v>
      </c>
      <c r="Y126" s="210"/>
      <c r="Z126" s="210"/>
      <c r="AA126" s="210"/>
      <c r="AB126" s="210"/>
      <c r="AC126" s="210"/>
      <c r="AD126" s="210"/>
      <c r="AE126" s="210"/>
      <c r="AF126" s="210"/>
      <c r="AG126" s="210" t="s">
        <v>218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">
      <c r="A127" s="245">
        <v>114</v>
      </c>
      <c r="B127" s="246" t="s">
        <v>556</v>
      </c>
      <c r="C127" s="253" t="s">
        <v>557</v>
      </c>
      <c r="D127" s="247" t="s">
        <v>191</v>
      </c>
      <c r="E127" s="248">
        <v>2</v>
      </c>
      <c r="F127" s="249"/>
      <c r="G127" s="250">
        <f>ROUND(E127*F127,2)</f>
        <v>0</v>
      </c>
      <c r="H127" s="231"/>
      <c r="I127" s="230">
        <f>ROUND(E127*H127,2)</f>
        <v>0</v>
      </c>
      <c r="J127" s="231"/>
      <c r="K127" s="230">
        <f>ROUND(E127*J127,2)</f>
        <v>0</v>
      </c>
      <c r="L127" s="230">
        <v>21</v>
      </c>
      <c r="M127" s="230">
        <f>G127*(1+L127/100)</f>
        <v>0</v>
      </c>
      <c r="N127" s="230">
        <v>2.7E-2</v>
      </c>
      <c r="O127" s="230">
        <f>ROUND(E127*N127,2)</f>
        <v>0.05</v>
      </c>
      <c r="P127" s="230">
        <v>0</v>
      </c>
      <c r="Q127" s="230">
        <f>ROUND(E127*P127,2)</f>
        <v>0</v>
      </c>
      <c r="R127" s="230" t="s">
        <v>349</v>
      </c>
      <c r="S127" s="230" t="s">
        <v>180</v>
      </c>
      <c r="T127" s="230" t="s">
        <v>181</v>
      </c>
      <c r="U127" s="230">
        <v>0</v>
      </c>
      <c r="V127" s="230">
        <f>ROUND(E127*U127,2)</f>
        <v>0</v>
      </c>
      <c r="W127" s="230"/>
      <c r="X127" s="230" t="s">
        <v>217</v>
      </c>
      <c r="Y127" s="210"/>
      <c r="Z127" s="210"/>
      <c r="AA127" s="210"/>
      <c r="AB127" s="210"/>
      <c r="AC127" s="210"/>
      <c r="AD127" s="210"/>
      <c r="AE127" s="210"/>
      <c r="AF127" s="210"/>
      <c r="AG127" s="210" t="s">
        <v>218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ht="22.5" outlineLevel="1" x14ac:dyDescent="0.2">
      <c r="A128" s="245">
        <v>115</v>
      </c>
      <c r="B128" s="246" t="s">
        <v>558</v>
      </c>
      <c r="C128" s="253" t="s">
        <v>559</v>
      </c>
      <c r="D128" s="247" t="s">
        <v>191</v>
      </c>
      <c r="E128" s="248">
        <v>5</v>
      </c>
      <c r="F128" s="249"/>
      <c r="G128" s="250">
        <f>ROUND(E128*F128,2)</f>
        <v>0</v>
      </c>
      <c r="H128" s="231"/>
      <c r="I128" s="230">
        <f>ROUND(E128*H128,2)</f>
        <v>0</v>
      </c>
      <c r="J128" s="231"/>
      <c r="K128" s="230">
        <f>ROUND(E128*J128,2)</f>
        <v>0</v>
      </c>
      <c r="L128" s="230">
        <v>21</v>
      </c>
      <c r="M128" s="230">
        <f>G128*(1+L128/100)</f>
        <v>0</v>
      </c>
      <c r="N128" s="230">
        <v>2.5000000000000001E-3</v>
      </c>
      <c r="O128" s="230">
        <f>ROUND(E128*N128,2)</f>
        <v>0.01</v>
      </c>
      <c r="P128" s="230">
        <v>0</v>
      </c>
      <c r="Q128" s="230">
        <f>ROUND(E128*P128,2)</f>
        <v>0</v>
      </c>
      <c r="R128" s="230" t="s">
        <v>349</v>
      </c>
      <c r="S128" s="230" t="s">
        <v>180</v>
      </c>
      <c r="T128" s="230" t="s">
        <v>181</v>
      </c>
      <c r="U128" s="230">
        <v>0</v>
      </c>
      <c r="V128" s="230">
        <f>ROUND(E128*U128,2)</f>
        <v>0</v>
      </c>
      <c r="W128" s="230"/>
      <c r="X128" s="230" t="s">
        <v>217</v>
      </c>
      <c r="Y128" s="210"/>
      <c r="Z128" s="210"/>
      <c r="AA128" s="210"/>
      <c r="AB128" s="210"/>
      <c r="AC128" s="210"/>
      <c r="AD128" s="210"/>
      <c r="AE128" s="210"/>
      <c r="AF128" s="210"/>
      <c r="AG128" s="210" t="s">
        <v>218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 x14ac:dyDescent="0.2">
      <c r="A129" s="245">
        <v>116</v>
      </c>
      <c r="B129" s="246" t="s">
        <v>560</v>
      </c>
      <c r="C129" s="253" t="s">
        <v>561</v>
      </c>
      <c r="D129" s="247" t="s">
        <v>191</v>
      </c>
      <c r="E129" s="248">
        <v>10</v>
      </c>
      <c r="F129" s="249"/>
      <c r="G129" s="250">
        <f>ROUND(E129*F129,2)</f>
        <v>0</v>
      </c>
      <c r="H129" s="231"/>
      <c r="I129" s="230">
        <f>ROUND(E129*H129,2)</f>
        <v>0</v>
      </c>
      <c r="J129" s="231"/>
      <c r="K129" s="230">
        <f>ROUND(E129*J129,2)</f>
        <v>0</v>
      </c>
      <c r="L129" s="230">
        <v>21</v>
      </c>
      <c r="M129" s="230">
        <f>G129*(1+L129/100)</f>
        <v>0</v>
      </c>
      <c r="N129" s="230">
        <v>3.0999999999999999E-3</v>
      </c>
      <c r="O129" s="230">
        <f>ROUND(E129*N129,2)</f>
        <v>0.03</v>
      </c>
      <c r="P129" s="230">
        <v>0</v>
      </c>
      <c r="Q129" s="230">
        <f>ROUND(E129*P129,2)</f>
        <v>0</v>
      </c>
      <c r="R129" s="230" t="s">
        <v>349</v>
      </c>
      <c r="S129" s="230" t="s">
        <v>180</v>
      </c>
      <c r="T129" s="230" t="s">
        <v>181</v>
      </c>
      <c r="U129" s="230">
        <v>0</v>
      </c>
      <c r="V129" s="230">
        <f>ROUND(E129*U129,2)</f>
        <v>0</v>
      </c>
      <c r="W129" s="230"/>
      <c r="X129" s="230" t="s">
        <v>217</v>
      </c>
      <c r="Y129" s="210"/>
      <c r="Z129" s="210"/>
      <c r="AA129" s="210"/>
      <c r="AB129" s="210"/>
      <c r="AC129" s="210"/>
      <c r="AD129" s="210"/>
      <c r="AE129" s="210"/>
      <c r="AF129" s="210"/>
      <c r="AG129" s="210" t="s">
        <v>218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ht="22.5" outlineLevel="1" x14ac:dyDescent="0.2">
      <c r="A130" s="245">
        <v>117</v>
      </c>
      <c r="B130" s="246" t="s">
        <v>562</v>
      </c>
      <c r="C130" s="253" t="s">
        <v>563</v>
      </c>
      <c r="D130" s="247" t="s">
        <v>191</v>
      </c>
      <c r="E130" s="248">
        <v>4</v>
      </c>
      <c r="F130" s="249"/>
      <c r="G130" s="250">
        <f>ROUND(E130*F130,2)</f>
        <v>0</v>
      </c>
      <c r="H130" s="231"/>
      <c r="I130" s="230">
        <f>ROUND(E130*H130,2)</f>
        <v>0</v>
      </c>
      <c r="J130" s="231"/>
      <c r="K130" s="230">
        <f>ROUND(E130*J130,2)</f>
        <v>0</v>
      </c>
      <c r="L130" s="230">
        <v>21</v>
      </c>
      <c r="M130" s="230">
        <f>G130*(1+L130/100)</f>
        <v>0</v>
      </c>
      <c r="N130" s="230">
        <v>4.7499999999999999E-3</v>
      </c>
      <c r="O130" s="230">
        <f>ROUND(E130*N130,2)</f>
        <v>0.02</v>
      </c>
      <c r="P130" s="230">
        <v>0</v>
      </c>
      <c r="Q130" s="230">
        <f>ROUND(E130*P130,2)</f>
        <v>0</v>
      </c>
      <c r="R130" s="230" t="s">
        <v>349</v>
      </c>
      <c r="S130" s="230" t="s">
        <v>180</v>
      </c>
      <c r="T130" s="230" t="s">
        <v>181</v>
      </c>
      <c r="U130" s="230">
        <v>0</v>
      </c>
      <c r="V130" s="230">
        <f>ROUND(E130*U130,2)</f>
        <v>0</v>
      </c>
      <c r="W130" s="230"/>
      <c r="X130" s="230" t="s">
        <v>217</v>
      </c>
      <c r="Y130" s="210"/>
      <c r="Z130" s="210"/>
      <c r="AA130" s="210"/>
      <c r="AB130" s="210"/>
      <c r="AC130" s="210"/>
      <c r="AD130" s="210"/>
      <c r="AE130" s="210"/>
      <c r="AF130" s="210"/>
      <c r="AG130" s="210" t="s">
        <v>218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 x14ac:dyDescent="0.2">
      <c r="A131" s="245">
        <v>118</v>
      </c>
      <c r="B131" s="246" t="s">
        <v>564</v>
      </c>
      <c r="C131" s="253" t="s">
        <v>565</v>
      </c>
      <c r="D131" s="247" t="s">
        <v>191</v>
      </c>
      <c r="E131" s="248">
        <v>2</v>
      </c>
      <c r="F131" s="249"/>
      <c r="G131" s="250">
        <f>ROUND(E131*F131,2)</f>
        <v>0</v>
      </c>
      <c r="H131" s="231"/>
      <c r="I131" s="230">
        <f>ROUND(E131*H131,2)</f>
        <v>0</v>
      </c>
      <c r="J131" s="231"/>
      <c r="K131" s="230">
        <f>ROUND(E131*J131,2)</f>
        <v>0</v>
      </c>
      <c r="L131" s="230">
        <v>21</v>
      </c>
      <c r="M131" s="230">
        <f>G131*(1+L131/100)</f>
        <v>0</v>
      </c>
      <c r="N131" s="230">
        <v>3.2000000000000002E-3</v>
      </c>
      <c r="O131" s="230">
        <f>ROUND(E131*N131,2)</f>
        <v>0.01</v>
      </c>
      <c r="P131" s="230">
        <v>0</v>
      </c>
      <c r="Q131" s="230">
        <f>ROUND(E131*P131,2)</f>
        <v>0</v>
      </c>
      <c r="R131" s="230" t="s">
        <v>349</v>
      </c>
      <c r="S131" s="230" t="s">
        <v>180</v>
      </c>
      <c r="T131" s="230" t="s">
        <v>181</v>
      </c>
      <c r="U131" s="230">
        <v>0</v>
      </c>
      <c r="V131" s="230">
        <f>ROUND(E131*U131,2)</f>
        <v>0</v>
      </c>
      <c r="W131" s="230"/>
      <c r="X131" s="230" t="s">
        <v>217</v>
      </c>
      <c r="Y131" s="210"/>
      <c r="Z131" s="210"/>
      <c r="AA131" s="210"/>
      <c r="AB131" s="210"/>
      <c r="AC131" s="210"/>
      <c r="AD131" s="210"/>
      <c r="AE131" s="210"/>
      <c r="AF131" s="210"/>
      <c r="AG131" s="210" t="s">
        <v>218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ht="22.5" outlineLevel="1" x14ac:dyDescent="0.2">
      <c r="A132" s="245">
        <v>119</v>
      </c>
      <c r="B132" s="246" t="s">
        <v>566</v>
      </c>
      <c r="C132" s="253" t="s">
        <v>567</v>
      </c>
      <c r="D132" s="247" t="s">
        <v>191</v>
      </c>
      <c r="E132" s="248">
        <v>2</v>
      </c>
      <c r="F132" s="249"/>
      <c r="G132" s="250">
        <f>ROUND(E132*F132,2)</f>
        <v>0</v>
      </c>
      <c r="H132" s="231"/>
      <c r="I132" s="230">
        <f>ROUND(E132*H132,2)</f>
        <v>0</v>
      </c>
      <c r="J132" s="231"/>
      <c r="K132" s="230">
        <f>ROUND(E132*J132,2)</f>
        <v>0</v>
      </c>
      <c r="L132" s="230">
        <v>21</v>
      </c>
      <c r="M132" s="230">
        <f>G132*(1+L132/100)</f>
        <v>0</v>
      </c>
      <c r="N132" s="230">
        <v>4.1000000000000003E-3</v>
      </c>
      <c r="O132" s="230">
        <f>ROUND(E132*N132,2)</f>
        <v>0.01</v>
      </c>
      <c r="P132" s="230">
        <v>0</v>
      </c>
      <c r="Q132" s="230">
        <f>ROUND(E132*P132,2)</f>
        <v>0</v>
      </c>
      <c r="R132" s="230" t="s">
        <v>349</v>
      </c>
      <c r="S132" s="230" t="s">
        <v>180</v>
      </c>
      <c r="T132" s="230" t="s">
        <v>181</v>
      </c>
      <c r="U132" s="230">
        <v>0</v>
      </c>
      <c r="V132" s="230">
        <f>ROUND(E132*U132,2)</f>
        <v>0</v>
      </c>
      <c r="W132" s="230"/>
      <c r="X132" s="230" t="s">
        <v>217</v>
      </c>
      <c r="Y132" s="210"/>
      <c r="Z132" s="210"/>
      <c r="AA132" s="210"/>
      <c r="AB132" s="210"/>
      <c r="AC132" s="210"/>
      <c r="AD132" s="210"/>
      <c r="AE132" s="210"/>
      <c r="AF132" s="210"/>
      <c r="AG132" s="210" t="s">
        <v>218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ht="22.5" outlineLevel="1" x14ac:dyDescent="0.2">
      <c r="A133" s="245">
        <v>120</v>
      </c>
      <c r="B133" s="246" t="s">
        <v>568</v>
      </c>
      <c r="C133" s="253" t="s">
        <v>569</v>
      </c>
      <c r="D133" s="247" t="s">
        <v>191</v>
      </c>
      <c r="E133" s="248">
        <v>2</v>
      </c>
      <c r="F133" s="249"/>
      <c r="G133" s="250">
        <f>ROUND(E133*F133,2)</f>
        <v>0</v>
      </c>
      <c r="H133" s="231"/>
      <c r="I133" s="230">
        <f>ROUND(E133*H133,2)</f>
        <v>0</v>
      </c>
      <c r="J133" s="231"/>
      <c r="K133" s="230">
        <f>ROUND(E133*J133,2)</f>
        <v>0</v>
      </c>
      <c r="L133" s="230">
        <v>21</v>
      </c>
      <c r="M133" s="230">
        <f>G133*(1+L133/100)</f>
        <v>0</v>
      </c>
      <c r="N133" s="230">
        <v>0</v>
      </c>
      <c r="O133" s="230">
        <f>ROUND(E133*N133,2)</f>
        <v>0</v>
      </c>
      <c r="P133" s="230">
        <v>0</v>
      </c>
      <c r="Q133" s="230">
        <f>ROUND(E133*P133,2)</f>
        <v>0</v>
      </c>
      <c r="R133" s="230"/>
      <c r="S133" s="230" t="s">
        <v>187</v>
      </c>
      <c r="T133" s="230" t="s">
        <v>188</v>
      </c>
      <c r="U133" s="230">
        <v>0</v>
      </c>
      <c r="V133" s="230">
        <f>ROUND(E133*U133,2)</f>
        <v>0</v>
      </c>
      <c r="W133" s="230"/>
      <c r="X133" s="230" t="s">
        <v>217</v>
      </c>
      <c r="Y133" s="210"/>
      <c r="Z133" s="210"/>
      <c r="AA133" s="210"/>
      <c r="AB133" s="210"/>
      <c r="AC133" s="210"/>
      <c r="AD133" s="210"/>
      <c r="AE133" s="210"/>
      <c r="AF133" s="210"/>
      <c r="AG133" s="210" t="s">
        <v>218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1" x14ac:dyDescent="0.2">
      <c r="A134" s="245">
        <v>121</v>
      </c>
      <c r="B134" s="246" t="s">
        <v>570</v>
      </c>
      <c r="C134" s="253" t="s">
        <v>571</v>
      </c>
      <c r="D134" s="247" t="s">
        <v>191</v>
      </c>
      <c r="E134" s="248">
        <v>3</v>
      </c>
      <c r="F134" s="249"/>
      <c r="G134" s="250">
        <f>ROUND(E134*F134,2)</f>
        <v>0</v>
      </c>
      <c r="H134" s="231"/>
      <c r="I134" s="230">
        <f>ROUND(E134*H134,2)</f>
        <v>0</v>
      </c>
      <c r="J134" s="231"/>
      <c r="K134" s="230">
        <f>ROUND(E134*J134,2)</f>
        <v>0</v>
      </c>
      <c r="L134" s="230">
        <v>21</v>
      </c>
      <c r="M134" s="230">
        <f>G134*(1+L134/100)</f>
        <v>0</v>
      </c>
      <c r="N134" s="230">
        <v>6.0999999999999997E-4</v>
      </c>
      <c r="O134" s="230">
        <f>ROUND(E134*N134,2)</f>
        <v>0</v>
      </c>
      <c r="P134" s="230">
        <v>0</v>
      </c>
      <c r="Q134" s="230">
        <f>ROUND(E134*P134,2)</f>
        <v>0</v>
      </c>
      <c r="R134" s="230" t="s">
        <v>349</v>
      </c>
      <c r="S134" s="230" t="s">
        <v>180</v>
      </c>
      <c r="T134" s="230" t="s">
        <v>181</v>
      </c>
      <c r="U134" s="230">
        <v>0</v>
      </c>
      <c r="V134" s="230">
        <f>ROUND(E134*U134,2)</f>
        <v>0</v>
      </c>
      <c r="W134" s="230"/>
      <c r="X134" s="230" t="s">
        <v>217</v>
      </c>
      <c r="Y134" s="210"/>
      <c r="Z134" s="210"/>
      <c r="AA134" s="210"/>
      <c r="AB134" s="210"/>
      <c r="AC134" s="210"/>
      <c r="AD134" s="210"/>
      <c r="AE134" s="210"/>
      <c r="AF134" s="210"/>
      <c r="AG134" s="210" t="s">
        <v>218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1" x14ac:dyDescent="0.2">
      <c r="A135" s="245">
        <v>122</v>
      </c>
      <c r="B135" s="246" t="s">
        <v>572</v>
      </c>
      <c r="C135" s="253" t="s">
        <v>573</v>
      </c>
      <c r="D135" s="247" t="s">
        <v>191</v>
      </c>
      <c r="E135" s="248">
        <v>3</v>
      </c>
      <c r="F135" s="249"/>
      <c r="G135" s="250">
        <f>ROUND(E135*F135,2)</f>
        <v>0</v>
      </c>
      <c r="H135" s="231"/>
      <c r="I135" s="230">
        <f>ROUND(E135*H135,2)</f>
        <v>0</v>
      </c>
      <c r="J135" s="231"/>
      <c r="K135" s="230">
        <f>ROUND(E135*J135,2)</f>
        <v>0</v>
      </c>
      <c r="L135" s="230">
        <v>21</v>
      </c>
      <c r="M135" s="230">
        <f>G135*(1+L135/100)</f>
        <v>0</v>
      </c>
      <c r="N135" s="230">
        <v>8.8999999999999995E-4</v>
      </c>
      <c r="O135" s="230">
        <f>ROUND(E135*N135,2)</f>
        <v>0</v>
      </c>
      <c r="P135" s="230">
        <v>0</v>
      </c>
      <c r="Q135" s="230">
        <f>ROUND(E135*P135,2)</f>
        <v>0</v>
      </c>
      <c r="R135" s="230" t="s">
        <v>349</v>
      </c>
      <c r="S135" s="230" t="s">
        <v>180</v>
      </c>
      <c r="T135" s="230" t="s">
        <v>181</v>
      </c>
      <c r="U135" s="230">
        <v>0</v>
      </c>
      <c r="V135" s="230">
        <f>ROUND(E135*U135,2)</f>
        <v>0</v>
      </c>
      <c r="W135" s="230"/>
      <c r="X135" s="230" t="s">
        <v>217</v>
      </c>
      <c r="Y135" s="210"/>
      <c r="Z135" s="210"/>
      <c r="AA135" s="210"/>
      <c r="AB135" s="210"/>
      <c r="AC135" s="210"/>
      <c r="AD135" s="210"/>
      <c r="AE135" s="210"/>
      <c r="AF135" s="210"/>
      <c r="AG135" s="210" t="s">
        <v>218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 x14ac:dyDescent="0.2">
      <c r="A136" s="245">
        <v>123</v>
      </c>
      <c r="B136" s="246" t="s">
        <v>574</v>
      </c>
      <c r="C136" s="253" t="s">
        <v>575</v>
      </c>
      <c r="D136" s="247" t="s">
        <v>191</v>
      </c>
      <c r="E136" s="248">
        <v>2</v>
      </c>
      <c r="F136" s="249"/>
      <c r="G136" s="250">
        <f>ROUND(E136*F136,2)</f>
        <v>0</v>
      </c>
      <c r="H136" s="231"/>
      <c r="I136" s="230">
        <f>ROUND(E136*H136,2)</f>
        <v>0</v>
      </c>
      <c r="J136" s="231"/>
      <c r="K136" s="230">
        <f>ROUND(E136*J136,2)</f>
        <v>0</v>
      </c>
      <c r="L136" s="230">
        <v>21</v>
      </c>
      <c r="M136" s="230">
        <f>G136*(1+L136/100)</f>
        <v>0</v>
      </c>
      <c r="N136" s="230">
        <v>1.2999999999999999E-3</v>
      </c>
      <c r="O136" s="230">
        <f>ROUND(E136*N136,2)</f>
        <v>0</v>
      </c>
      <c r="P136" s="230">
        <v>0</v>
      </c>
      <c r="Q136" s="230">
        <f>ROUND(E136*P136,2)</f>
        <v>0</v>
      </c>
      <c r="R136" s="230" t="s">
        <v>349</v>
      </c>
      <c r="S136" s="230" t="s">
        <v>180</v>
      </c>
      <c r="T136" s="230" t="s">
        <v>181</v>
      </c>
      <c r="U136" s="230">
        <v>0</v>
      </c>
      <c r="V136" s="230">
        <f>ROUND(E136*U136,2)</f>
        <v>0</v>
      </c>
      <c r="W136" s="230"/>
      <c r="X136" s="230" t="s">
        <v>217</v>
      </c>
      <c r="Y136" s="210"/>
      <c r="Z136" s="210"/>
      <c r="AA136" s="210"/>
      <c r="AB136" s="210"/>
      <c r="AC136" s="210"/>
      <c r="AD136" s="210"/>
      <c r="AE136" s="210"/>
      <c r="AF136" s="210"/>
      <c r="AG136" s="210" t="s">
        <v>218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1" x14ac:dyDescent="0.2">
      <c r="A137" s="245">
        <v>124</v>
      </c>
      <c r="B137" s="246" t="s">
        <v>576</v>
      </c>
      <c r="C137" s="253" t="s">
        <v>577</v>
      </c>
      <c r="D137" s="247" t="s">
        <v>191</v>
      </c>
      <c r="E137" s="248">
        <v>1</v>
      </c>
      <c r="F137" s="249"/>
      <c r="G137" s="250">
        <f>ROUND(E137*F137,2)</f>
        <v>0</v>
      </c>
      <c r="H137" s="231"/>
      <c r="I137" s="230">
        <f>ROUND(E137*H137,2)</f>
        <v>0</v>
      </c>
      <c r="J137" s="231"/>
      <c r="K137" s="230">
        <f>ROUND(E137*J137,2)</f>
        <v>0</v>
      </c>
      <c r="L137" s="230">
        <v>21</v>
      </c>
      <c r="M137" s="230">
        <f>G137*(1+L137/100)</f>
        <v>0</v>
      </c>
      <c r="N137" s="230">
        <v>2.7E-4</v>
      </c>
      <c r="O137" s="230">
        <f>ROUND(E137*N137,2)</f>
        <v>0</v>
      </c>
      <c r="P137" s="230">
        <v>0</v>
      </c>
      <c r="Q137" s="230">
        <f>ROUND(E137*P137,2)</f>
        <v>0</v>
      </c>
      <c r="R137" s="230" t="s">
        <v>349</v>
      </c>
      <c r="S137" s="230" t="s">
        <v>180</v>
      </c>
      <c r="T137" s="230" t="s">
        <v>181</v>
      </c>
      <c r="U137" s="230">
        <v>0</v>
      </c>
      <c r="V137" s="230">
        <f>ROUND(E137*U137,2)</f>
        <v>0</v>
      </c>
      <c r="W137" s="230"/>
      <c r="X137" s="230" t="s">
        <v>217</v>
      </c>
      <c r="Y137" s="210"/>
      <c r="Z137" s="210"/>
      <c r="AA137" s="210"/>
      <c r="AB137" s="210"/>
      <c r="AC137" s="210"/>
      <c r="AD137" s="210"/>
      <c r="AE137" s="210"/>
      <c r="AF137" s="210"/>
      <c r="AG137" s="210" t="s">
        <v>218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1" x14ac:dyDescent="0.2">
      <c r="A138" s="245">
        <v>125</v>
      </c>
      <c r="B138" s="246" t="s">
        <v>578</v>
      </c>
      <c r="C138" s="253" t="s">
        <v>579</v>
      </c>
      <c r="D138" s="247" t="s">
        <v>191</v>
      </c>
      <c r="E138" s="248">
        <v>3</v>
      </c>
      <c r="F138" s="249"/>
      <c r="G138" s="250">
        <f>ROUND(E138*F138,2)</f>
        <v>0</v>
      </c>
      <c r="H138" s="231"/>
      <c r="I138" s="230">
        <f>ROUND(E138*H138,2)</f>
        <v>0</v>
      </c>
      <c r="J138" s="231"/>
      <c r="K138" s="230">
        <f>ROUND(E138*J138,2)</f>
        <v>0</v>
      </c>
      <c r="L138" s="230">
        <v>21</v>
      </c>
      <c r="M138" s="230">
        <f>G138*(1+L138/100)</f>
        <v>0</v>
      </c>
      <c r="N138" s="230">
        <v>3.5E-4</v>
      </c>
      <c r="O138" s="230">
        <f>ROUND(E138*N138,2)</f>
        <v>0</v>
      </c>
      <c r="P138" s="230">
        <v>0</v>
      </c>
      <c r="Q138" s="230">
        <f>ROUND(E138*P138,2)</f>
        <v>0</v>
      </c>
      <c r="R138" s="230" t="s">
        <v>349</v>
      </c>
      <c r="S138" s="230" t="s">
        <v>180</v>
      </c>
      <c r="T138" s="230" t="s">
        <v>181</v>
      </c>
      <c r="U138" s="230">
        <v>0</v>
      </c>
      <c r="V138" s="230">
        <f>ROUND(E138*U138,2)</f>
        <v>0</v>
      </c>
      <c r="W138" s="230"/>
      <c r="X138" s="230" t="s">
        <v>217</v>
      </c>
      <c r="Y138" s="210"/>
      <c r="Z138" s="210"/>
      <c r="AA138" s="210"/>
      <c r="AB138" s="210"/>
      <c r="AC138" s="210"/>
      <c r="AD138" s="210"/>
      <c r="AE138" s="210"/>
      <c r="AF138" s="210"/>
      <c r="AG138" s="210" t="s">
        <v>218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1" x14ac:dyDescent="0.2">
      <c r="A139" s="245">
        <v>126</v>
      </c>
      <c r="B139" s="246" t="s">
        <v>580</v>
      </c>
      <c r="C139" s="253" t="s">
        <v>581</v>
      </c>
      <c r="D139" s="247" t="s">
        <v>191</v>
      </c>
      <c r="E139" s="248">
        <v>2</v>
      </c>
      <c r="F139" s="249"/>
      <c r="G139" s="250">
        <f>ROUND(E139*F139,2)</f>
        <v>0</v>
      </c>
      <c r="H139" s="231"/>
      <c r="I139" s="230">
        <f>ROUND(E139*H139,2)</f>
        <v>0</v>
      </c>
      <c r="J139" s="231"/>
      <c r="K139" s="230">
        <f>ROUND(E139*J139,2)</f>
        <v>0</v>
      </c>
      <c r="L139" s="230">
        <v>21</v>
      </c>
      <c r="M139" s="230">
        <f>G139*(1+L139/100)</f>
        <v>0</v>
      </c>
      <c r="N139" s="230">
        <v>7.6999999999999996E-4</v>
      </c>
      <c r="O139" s="230">
        <f>ROUND(E139*N139,2)</f>
        <v>0</v>
      </c>
      <c r="P139" s="230">
        <v>0</v>
      </c>
      <c r="Q139" s="230">
        <f>ROUND(E139*P139,2)</f>
        <v>0</v>
      </c>
      <c r="R139" s="230" t="s">
        <v>349</v>
      </c>
      <c r="S139" s="230" t="s">
        <v>180</v>
      </c>
      <c r="T139" s="230" t="s">
        <v>181</v>
      </c>
      <c r="U139" s="230">
        <v>0</v>
      </c>
      <c r="V139" s="230">
        <f>ROUND(E139*U139,2)</f>
        <v>0</v>
      </c>
      <c r="W139" s="230"/>
      <c r="X139" s="230" t="s">
        <v>217</v>
      </c>
      <c r="Y139" s="210"/>
      <c r="Z139" s="210"/>
      <c r="AA139" s="210"/>
      <c r="AB139" s="210"/>
      <c r="AC139" s="210"/>
      <c r="AD139" s="210"/>
      <c r="AE139" s="210"/>
      <c r="AF139" s="210"/>
      <c r="AG139" s="210" t="s">
        <v>218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1" x14ac:dyDescent="0.2">
      <c r="A140" s="239">
        <v>127</v>
      </c>
      <c r="B140" s="240" t="s">
        <v>582</v>
      </c>
      <c r="C140" s="254" t="s">
        <v>583</v>
      </c>
      <c r="D140" s="241" t="s">
        <v>191</v>
      </c>
      <c r="E140" s="242">
        <v>1</v>
      </c>
      <c r="F140" s="243"/>
      <c r="G140" s="244">
        <f>ROUND(E140*F140,2)</f>
        <v>0</v>
      </c>
      <c r="H140" s="231"/>
      <c r="I140" s="230">
        <f>ROUND(E140*H140,2)</f>
        <v>0</v>
      </c>
      <c r="J140" s="231"/>
      <c r="K140" s="230">
        <f>ROUND(E140*J140,2)</f>
        <v>0</v>
      </c>
      <c r="L140" s="230">
        <v>21</v>
      </c>
      <c r="M140" s="230">
        <f>G140*(1+L140/100)</f>
        <v>0</v>
      </c>
      <c r="N140" s="230">
        <v>5.5999999999999995E-4</v>
      </c>
      <c r="O140" s="230">
        <f>ROUND(E140*N140,2)</f>
        <v>0</v>
      </c>
      <c r="P140" s="230">
        <v>0</v>
      </c>
      <c r="Q140" s="230">
        <f>ROUND(E140*P140,2)</f>
        <v>0</v>
      </c>
      <c r="R140" s="230" t="s">
        <v>349</v>
      </c>
      <c r="S140" s="230" t="s">
        <v>180</v>
      </c>
      <c r="T140" s="230" t="s">
        <v>181</v>
      </c>
      <c r="U140" s="230">
        <v>0</v>
      </c>
      <c r="V140" s="230">
        <f>ROUND(E140*U140,2)</f>
        <v>0</v>
      </c>
      <c r="W140" s="230"/>
      <c r="X140" s="230" t="s">
        <v>217</v>
      </c>
      <c r="Y140" s="210"/>
      <c r="Z140" s="210"/>
      <c r="AA140" s="210"/>
      <c r="AB140" s="210"/>
      <c r="AC140" s="210"/>
      <c r="AD140" s="210"/>
      <c r="AE140" s="210"/>
      <c r="AF140" s="210"/>
      <c r="AG140" s="210" t="s">
        <v>218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1" x14ac:dyDescent="0.2">
      <c r="A141" s="227">
        <v>128</v>
      </c>
      <c r="B141" s="228" t="s">
        <v>287</v>
      </c>
      <c r="C141" s="263" t="s">
        <v>288</v>
      </c>
      <c r="D141" s="229" t="s">
        <v>0</v>
      </c>
      <c r="E141" s="262"/>
      <c r="F141" s="231"/>
      <c r="G141" s="230">
        <f>ROUND(E141*F141,2)</f>
        <v>0</v>
      </c>
      <c r="H141" s="231"/>
      <c r="I141" s="230">
        <f>ROUND(E141*H141,2)</f>
        <v>0</v>
      </c>
      <c r="J141" s="231"/>
      <c r="K141" s="230">
        <f>ROUND(E141*J141,2)</f>
        <v>0</v>
      </c>
      <c r="L141" s="230">
        <v>21</v>
      </c>
      <c r="M141" s="230">
        <f>G141*(1+L141/100)</f>
        <v>0</v>
      </c>
      <c r="N141" s="230">
        <v>0</v>
      </c>
      <c r="O141" s="230">
        <f>ROUND(E141*N141,2)</f>
        <v>0</v>
      </c>
      <c r="P141" s="230">
        <v>0</v>
      </c>
      <c r="Q141" s="230">
        <f>ROUND(E141*P141,2)</f>
        <v>0</v>
      </c>
      <c r="R141" s="230"/>
      <c r="S141" s="230" t="s">
        <v>180</v>
      </c>
      <c r="T141" s="230" t="s">
        <v>181</v>
      </c>
      <c r="U141" s="230">
        <v>0</v>
      </c>
      <c r="V141" s="230">
        <f>ROUND(E141*U141,2)</f>
        <v>0</v>
      </c>
      <c r="W141" s="230"/>
      <c r="X141" s="230" t="s">
        <v>265</v>
      </c>
      <c r="Y141" s="210"/>
      <c r="Z141" s="210"/>
      <c r="AA141" s="210"/>
      <c r="AB141" s="210"/>
      <c r="AC141" s="210"/>
      <c r="AD141" s="210"/>
      <c r="AE141" s="210"/>
      <c r="AF141" s="210"/>
      <c r="AG141" s="210" t="s">
        <v>266</v>
      </c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x14ac:dyDescent="0.2">
      <c r="A142" s="233" t="s">
        <v>175</v>
      </c>
      <c r="B142" s="234" t="s">
        <v>137</v>
      </c>
      <c r="C142" s="252" t="s">
        <v>138</v>
      </c>
      <c r="D142" s="235"/>
      <c r="E142" s="236"/>
      <c r="F142" s="237"/>
      <c r="G142" s="238">
        <f>SUMIF(AG143:AG145,"&lt;&gt;NOR",G143:G145)</f>
        <v>0</v>
      </c>
      <c r="H142" s="232"/>
      <c r="I142" s="232">
        <f>SUM(I143:I145)</f>
        <v>0</v>
      </c>
      <c r="J142" s="232"/>
      <c r="K142" s="232">
        <f>SUM(K143:K145)</f>
        <v>0</v>
      </c>
      <c r="L142" s="232"/>
      <c r="M142" s="232">
        <f>SUM(M143:M145)</f>
        <v>0</v>
      </c>
      <c r="N142" s="232"/>
      <c r="O142" s="232">
        <f>SUM(O143:O145)</f>
        <v>0</v>
      </c>
      <c r="P142" s="232"/>
      <c r="Q142" s="232">
        <f>SUM(Q143:Q145)</f>
        <v>0</v>
      </c>
      <c r="R142" s="232"/>
      <c r="S142" s="232"/>
      <c r="T142" s="232"/>
      <c r="U142" s="232"/>
      <c r="V142" s="232">
        <f>SUM(V143:V145)</f>
        <v>4.8600000000000003</v>
      </c>
      <c r="W142" s="232"/>
      <c r="X142" s="232"/>
      <c r="AG142" t="s">
        <v>176</v>
      </c>
    </row>
    <row r="143" spans="1:60" outlineLevel="1" x14ac:dyDescent="0.2">
      <c r="A143" s="245">
        <v>129</v>
      </c>
      <c r="B143" s="246" t="s">
        <v>584</v>
      </c>
      <c r="C143" s="253" t="s">
        <v>585</v>
      </c>
      <c r="D143" s="247" t="s">
        <v>336</v>
      </c>
      <c r="E143" s="248">
        <v>16</v>
      </c>
      <c r="F143" s="249"/>
      <c r="G143" s="250">
        <f>ROUND(E143*F143,2)</f>
        <v>0</v>
      </c>
      <c r="H143" s="231"/>
      <c r="I143" s="230">
        <f>ROUND(E143*H143,2)</f>
        <v>0</v>
      </c>
      <c r="J143" s="231"/>
      <c r="K143" s="230">
        <f>ROUND(E143*J143,2)</f>
        <v>0</v>
      </c>
      <c r="L143" s="230">
        <v>21</v>
      </c>
      <c r="M143" s="230">
        <f>G143*(1+L143/100)</f>
        <v>0</v>
      </c>
      <c r="N143" s="230">
        <v>6.0000000000000002E-5</v>
      </c>
      <c r="O143" s="230">
        <f>ROUND(E143*N143,2)</f>
        <v>0</v>
      </c>
      <c r="P143" s="230">
        <v>0</v>
      </c>
      <c r="Q143" s="230">
        <f>ROUND(E143*P143,2)</f>
        <v>0</v>
      </c>
      <c r="R143" s="230"/>
      <c r="S143" s="230" t="s">
        <v>180</v>
      </c>
      <c r="T143" s="230" t="s">
        <v>181</v>
      </c>
      <c r="U143" s="230">
        <v>0.30399999999999999</v>
      </c>
      <c r="V143" s="230">
        <f>ROUND(E143*U143,2)</f>
        <v>4.8600000000000003</v>
      </c>
      <c r="W143" s="230"/>
      <c r="X143" s="230" t="s">
        <v>182</v>
      </c>
      <c r="Y143" s="210"/>
      <c r="Z143" s="210"/>
      <c r="AA143" s="210"/>
      <c r="AB143" s="210"/>
      <c r="AC143" s="210"/>
      <c r="AD143" s="210"/>
      <c r="AE143" s="210"/>
      <c r="AF143" s="210"/>
      <c r="AG143" s="210" t="s">
        <v>183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ht="22.5" outlineLevel="1" x14ac:dyDescent="0.2">
      <c r="A144" s="245">
        <v>130</v>
      </c>
      <c r="B144" s="246" t="s">
        <v>586</v>
      </c>
      <c r="C144" s="253" t="s">
        <v>587</v>
      </c>
      <c r="D144" s="247" t="s">
        <v>186</v>
      </c>
      <c r="E144" s="248">
        <v>1</v>
      </c>
      <c r="F144" s="249"/>
      <c r="G144" s="250">
        <f>ROUND(E144*F144,2)</f>
        <v>0</v>
      </c>
      <c r="H144" s="231"/>
      <c r="I144" s="230">
        <f>ROUND(E144*H144,2)</f>
        <v>0</v>
      </c>
      <c r="J144" s="231"/>
      <c r="K144" s="230">
        <f>ROUND(E144*J144,2)</f>
        <v>0</v>
      </c>
      <c r="L144" s="230">
        <v>21</v>
      </c>
      <c r="M144" s="230">
        <f>G144*(1+L144/100)</f>
        <v>0</v>
      </c>
      <c r="N144" s="230">
        <v>0</v>
      </c>
      <c r="O144" s="230">
        <f>ROUND(E144*N144,2)</f>
        <v>0</v>
      </c>
      <c r="P144" s="230">
        <v>0</v>
      </c>
      <c r="Q144" s="230">
        <f>ROUND(E144*P144,2)</f>
        <v>0</v>
      </c>
      <c r="R144" s="230"/>
      <c r="S144" s="230" t="s">
        <v>187</v>
      </c>
      <c r="T144" s="230" t="s">
        <v>188</v>
      </c>
      <c r="U144" s="230">
        <v>0</v>
      </c>
      <c r="V144" s="230">
        <f>ROUND(E144*U144,2)</f>
        <v>0</v>
      </c>
      <c r="W144" s="230"/>
      <c r="X144" s="230" t="s">
        <v>217</v>
      </c>
      <c r="Y144" s="210"/>
      <c r="Z144" s="210"/>
      <c r="AA144" s="210"/>
      <c r="AB144" s="210"/>
      <c r="AC144" s="210"/>
      <c r="AD144" s="210"/>
      <c r="AE144" s="210"/>
      <c r="AF144" s="210"/>
      <c r="AG144" s="210" t="s">
        <v>218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1" x14ac:dyDescent="0.2">
      <c r="A145" s="245">
        <v>131</v>
      </c>
      <c r="B145" s="246" t="s">
        <v>588</v>
      </c>
      <c r="C145" s="253" t="s">
        <v>589</v>
      </c>
      <c r="D145" s="247" t="s">
        <v>186</v>
      </c>
      <c r="E145" s="248">
        <v>2</v>
      </c>
      <c r="F145" s="249"/>
      <c r="G145" s="250">
        <f>ROUND(E145*F145,2)</f>
        <v>0</v>
      </c>
      <c r="H145" s="231"/>
      <c r="I145" s="230">
        <f>ROUND(E145*H145,2)</f>
        <v>0</v>
      </c>
      <c r="J145" s="231"/>
      <c r="K145" s="230">
        <f>ROUND(E145*J145,2)</f>
        <v>0</v>
      </c>
      <c r="L145" s="230">
        <v>21</v>
      </c>
      <c r="M145" s="230">
        <f>G145*(1+L145/100)</f>
        <v>0</v>
      </c>
      <c r="N145" s="230">
        <v>0</v>
      </c>
      <c r="O145" s="230">
        <f>ROUND(E145*N145,2)</f>
        <v>0</v>
      </c>
      <c r="P145" s="230">
        <v>0</v>
      </c>
      <c r="Q145" s="230">
        <f>ROUND(E145*P145,2)</f>
        <v>0</v>
      </c>
      <c r="R145" s="230"/>
      <c r="S145" s="230" t="s">
        <v>187</v>
      </c>
      <c r="T145" s="230" t="s">
        <v>188</v>
      </c>
      <c r="U145" s="230">
        <v>0</v>
      </c>
      <c r="V145" s="230">
        <f>ROUND(E145*U145,2)</f>
        <v>0</v>
      </c>
      <c r="W145" s="230"/>
      <c r="X145" s="230" t="s">
        <v>217</v>
      </c>
      <c r="Y145" s="210"/>
      <c r="Z145" s="210"/>
      <c r="AA145" s="210"/>
      <c r="AB145" s="210"/>
      <c r="AC145" s="210"/>
      <c r="AD145" s="210"/>
      <c r="AE145" s="210"/>
      <c r="AF145" s="210"/>
      <c r="AG145" s="210" t="s">
        <v>218</v>
      </c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x14ac:dyDescent="0.2">
      <c r="A146" s="233" t="s">
        <v>175</v>
      </c>
      <c r="B146" s="234" t="s">
        <v>139</v>
      </c>
      <c r="C146" s="252" t="s">
        <v>140</v>
      </c>
      <c r="D146" s="235"/>
      <c r="E146" s="236"/>
      <c r="F146" s="237"/>
      <c r="G146" s="238">
        <f>SUMIF(AG147:AG148,"&lt;&gt;NOR",G147:G148)</f>
        <v>0</v>
      </c>
      <c r="H146" s="232"/>
      <c r="I146" s="232">
        <f>SUM(I147:I148)</f>
        <v>0</v>
      </c>
      <c r="J146" s="232"/>
      <c r="K146" s="232">
        <f>SUM(K147:K148)</f>
        <v>0</v>
      </c>
      <c r="L146" s="232"/>
      <c r="M146" s="232">
        <f>SUM(M147:M148)</f>
        <v>0</v>
      </c>
      <c r="N146" s="232"/>
      <c r="O146" s="232">
        <f>SUM(O147:O148)</f>
        <v>0.02</v>
      </c>
      <c r="P146" s="232"/>
      <c r="Q146" s="232">
        <f>SUM(Q147:Q148)</f>
        <v>0</v>
      </c>
      <c r="R146" s="232"/>
      <c r="S146" s="232"/>
      <c r="T146" s="232"/>
      <c r="U146" s="232"/>
      <c r="V146" s="232">
        <f>SUM(V147:V148)</f>
        <v>23.5</v>
      </c>
      <c r="W146" s="232"/>
      <c r="X146" s="232"/>
      <c r="AG146" t="s">
        <v>176</v>
      </c>
    </row>
    <row r="147" spans="1:60" outlineLevel="1" x14ac:dyDescent="0.2">
      <c r="A147" s="245">
        <v>132</v>
      </c>
      <c r="B147" s="246" t="s">
        <v>590</v>
      </c>
      <c r="C147" s="253" t="s">
        <v>591</v>
      </c>
      <c r="D147" s="247" t="s">
        <v>236</v>
      </c>
      <c r="E147" s="248">
        <v>10</v>
      </c>
      <c r="F147" s="249"/>
      <c r="G147" s="250">
        <f>ROUND(E147*F147,2)</f>
        <v>0</v>
      </c>
      <c r="H147" s="231"/>
      <c r="I147" s="230">
        <f>ROUND(E147*H147,2)</f>
        <v>0</v>
      </c>
      <c r="J147" s="231"/>
      <c r="K147" s="230">
        <f>ROUND(E147*J147,2)</f>
        <v>0</v>
      </c>
      <c r="L147" s="230">
        <v>21</v>
      </c>
      <c r="M147" s="230">
        <f>G147*(1+L147/100)</f>
        <v>0</v>
      </c>
      <c r="N147" s="230">
        <v>3.4000000000000002E-4</v>
      </c>
      <c r="O147" s="230">
        <f>ROUND(E147*N147,2)</f>
        <v>0</v>
      </c>
      <c r="P147" s="230">
        <v>0</v>
      </c>
      <c r="Q147" s="230">
        <f>ROUND(E147*P147,2)</f>
        <v>0</v>
      </c>
      <c r="R147" s="230"/>
      <c r="S147" s="230" t="s">
        <v>180</v>
      </c>
      <c r="T147" s="230" t="s">
        <v>181</v>
      </c>
      <c r="U147" s="230">
        <v>0.39</v>
      </c>
      <c r="V147" s="230">
        <f>ROUND(E147*U147,2)</f>
        <v>3.9</v>
      </c>
      <c r="W147" s="230"/>
      <c r="X147" s="230" t="s">
        <v>182</v>
      </c>
      <c r="Y147" s="210"/>
      <c r="Z147" s="210"/>
      <c r="AA147" s="210"/>
      <c r="AB147" s="210"/>
      <c r="AC147" s="210"/>
      <c r="AD147" s="210"/>
      <c r="AE147" s="210"/>
      <c r="AF147" s="210"/>
      <c r="AG147" s="210" t="s">
        <v>183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1" x14ac:dyDescent="0.2">
      <c r="A148" s="245">
        <v>133</v>
      </c>
      <c r="B148" s="246" t="s">
        <v>592</v>
      </c>
      <c r="C148" s="253" t="s">
        <v>593</v>
      </c>
      <c r="D148" s="247" t="s">
        <v>179</v>
      </c>
      <c r="E148" s="248">
        <v>140</v>
      </c>
      <c r="F148" s="249"/>
      <c r="G148" s="250">
        <f>ROUND(E148*F148,2)</f>
        <v>0</v>
      </c>
      <c r="H148" s="231"/>
      <c r="I148" s="230">
        <f>ROUND(E148*H148,2)</f>
        <v>0</v>
      </c>
      <c r="J148" s="231"/>
      <c r="K148" s="230">
        <f>ROUND(E148*J148,2)</f>
        <v>0</v>
      </c>
      <c r="L148" s="230">
        <v>21</v>
      </c>
      <c r="M148" s="230">
        <f>G148*(1+L148/100)</f>
        <v>0</v>
      </c>
      <c r="N148" s="230">
        <v>1.2E-4</v>
      </c>
      <c r="O148" s="230">
        <f>ROUND(E148*N148,2)</f>
        <v>0.02</v>
      </c>
      <c r="P148" s="230">
        <v>0</v>
      </c>
      <c r="Q148" s="230">
        <f>ROUND(E148*P148,2)</f>
        <v>0</v>
      </c>
      <c r="R148" s="230"/>
      <c r="S148" s="230" t="s">
        <v>180</v>
      </c>
      <c r="T148" s="230" t="s">
        <v>181</v>
      </c>
      <c r="U148" s="230">
        <v>0.14000000000000001</v>
      </c>
      <c r="V148" s="230">
        <f>ROUND(E148*U148,2)</f>
        <v>19.600000000000001</v>
      </c>
      <c r="W148" s="230"/>
      <c r="X148" s="230" t="s">
        <v>182</v>
      </c>
      <c r="Y148" s="210"/>
      <c r="Z148" s="210"/>
      <c r="AA148" s="210"/>
      <c r="AB148" s="210"/>
      <c r="AC148" s="210"/>
      <c r="AD148" s="210"/>
      <c r="AE148" s="210"/>
      <c r="AF148" s="210"/>
      <c r="AG148" s="210" t="s">
        <v>183</v>
      </c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x14ac:dyDescent="0.2">
      <c r="A149" s="233" t="s">
        <v>175</v>
      </c>
      <c r="B149" s="234" t="s">
        <v>148</v>
      </c>
      <c r="C149" s="252" t="s">
        <v>29</v>
      </c>
      <c r="D149" s="235"/>
      <c r="E149" s="236"/>
      <c r="F149" s="237"/>
      <c r="G149" s="238">
        <f>SUMIF(AG150:AG162,"&lt;&gt;NOR",G150:G162)</f>
        <v>0</v>
      </c>
      <c r="H149" s="232"/>
      <c r="I149" s="232">
        <f>SUM(I150:I162)</f>
        <v>0</v>
      </c>
      <c r="J149" s="232"/>
      <c r="K149" s="232">
        <f>SUM(K150:K162)</f>
        <v>0</v>
      </c>
      <c r="L149" s="232"/>
      <c r="M149" s="232">
        <f>SUM(M150:M162)</f>
        <v>0</v>
      </c>
      <c r="N149" s="232"/>
      <c r="O149" s="232">
        <f>SUM(O150:O162)</f>
        <v>0</v>
      </c>
      <c r="P149" s="232"/>
      <c r="Q149" s="232">
        <f>SUM(Q150:Q162)</f>
        <v>0</v>
      </c>
      <c r="R149" s="232"/>
      <c r="S149" s="232"/>
      <c r="T149" s="232"/>
      <c r="U149" s="232"/>
      <c r="V149" s="232">
        <f>SUM(V150:V162)</f>
        <v>0</v>
      </c>
      <c r="W149" s="232"/>
      <c r="X149" s="232"/>
      <c r="AG149" t="s">
        <v>176</v>
      </c>
    </row>
    <row r="150" spans="1:60" outlineLevel="1" x14ac:dyDescent="0.2">
      <c r="A150" s="245">
        <v>134</v>
      </c>
      <c r="B150" s="246" t="s">
        <v>594</v>
      </c>
      <c r="C150" s="253" t="s">
        <v>595</v>
      </c>
      <c r="D150" s="247" t="s">
        <v>186</v>
      </c>
      <c r="E150" s="248">
        <v>1</v>
      </c>
      <c r="F150" s="249"/>
      <c r="G150" s="250">
        <f>ROUND(E150*F150,2)</f>
        <v>0</v>
      </c>
      <c r="H150" s="231"/>
      <c r="I150" s="230">
        <f>ROUND(E150*H150,2)</f>
        <v>0</v>
      </c>
      <c r="J150" s="231"/>
      <c r="K150" s="230">
        <f>ROUND(E150*J150,2)</f>
        <v>0</v>
      </c>
      <c r="L150" s="230">
        <v>21</v>
      </c>
      <c r="M150" s="230">
        <f>G150*(1+L150/100)</f>
        <v>0</v>
      </c>
      <c r="N150" s="230">
        <v>0</v>
      </c>
      <c r="O150" s="230">
        <f>ROUND(E150*N150,2)</f>
        <v>0</v>
      </c>
      <c r="P150" s="230">
        <v>0</v>
      </c>
      <c r="Q150" s="230">
        <f>ROUND(E150*P150,2)</f>
        <v>0</v>
      </c>
      <c r="R150" s="230"/>
      <c r="S150" s="230" t="s">
        <v>187</v>
      </c>
      <c r="T150" s="230" t="s">
        <v>188</v>
      </c>
      <c r="U150" s="230">
        <v>0</v>
      </c>
      <c r="V150" s="230">
        <f>ROUND(E150*U150,2)</f>
        <v>0</v>
      </c>
      <c r="W150" s="230"/>
      <c r="X150" s="230" t="s">
        <v>182</v>
      </c>
      <c r="Y150" s="210"/>
      <c r="Z150" s="210"/>
      <c r="AA150" s="210"/>
      <c r="AB150" s="210"/>
      <c r="AC150" s="210"/>
      <c r="AD150" s="210"/>
      <c r="AE150" s="210"/>
      <c r="AF150" s="210"/>
      <c r="AG150" s="210" t="s">
        <v>183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1" x14ac:dyDescent="0.2">
      <c r="A151" s="245">
        <v>135</v>
      </c>
      <c r="B151" s="246" t="s">
        <v>596</v>
      </c>
      <c r="C151" s="253" t="s">
        <v>597</v>
      </c>
      <c r="D151" s="247" t="s">
        <v>191</v>
      </c>
      <c r="E151" s="248">
        <v>4</v>
      </c>
      <c r="F151" s="249"/>
      <c r="G151" s="250">
        <f>ROUND(E151*F151,2)</f>
        <v>0</v>
      </c>
      <c r="H151" s="231"/>
      <c r="I151" s="230">
        <f>ROUND(E151*H151,2)</f>
        <v>0</v>
      </c>
      <c r="J151" s="231"/>
      <c r="K151" s="230">
        <f>ROUND(E151*J151,2)</f>
        <v>0</v>
      </c>
      <c r="L151" s="230">
        <v>21</v>
      </c>
      <c r="M151" s="230">
        <f>G151*(1+L151/100)</f>
        <v>0</v>
      </c>
      <c r="N151" s="230">
        <v>0</v>
      </c>
      <c r="O151" s="230">
        <f>ROUND(E151*N151,2)</f>
        <v>0</v>
      </c>
      <c r="P151" s="230">
        <v>0</v>
      </c>
      <c r="Q151" s="230">
        <f>ROUND(E151*P151,2)</f>
        <v>0</v>
      </c>
      <c r="R151" s="230"/>
      <c r="S151" s="230" t="s">
        <v>187</v>
      </c>
      <c r="T151" s="230" t="s">
        <v>188</v>
      </c>
      <c r="U151" s="230">
        <v>0</v>
      </c>
      <c r="V151" s="230">
        <f>ROUND(E151*U151,2)</f>
        <v>0</v>
      </c>
      <c r="W151" s="230"/>
      <c r="X151" s="230" t="s">
        <v>182</v>
      </c>
      <c r="Y151" s="210"/>
      <c r="Z151" s="210"/>
      <c r="AA151" s="210"/>
      <c r="AB151" s="210"/>
      <c r="AC151" s="210"/>
      <c r="AD151" s="210"/>
      <c r="AE151" s="210"/>
      <c r="AF151" s="210"/>
      <c r="AG151" s="210" t="s">
        <v>183</v>
      </c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1" x14ac:dyDescent="0.2">
      <c r="A152" s="245">
        <v>136</v>
      </c>
      <c r="B152" s="246" t="s">
        <v>598</v>
      </c>
      <c r="C152" s="253" t="s">
        <v>599</v>
      </c>
      <c r="D152" s="247" t="s">
        <v>600</v>
      </c>
      <c r="E152" s="248">
        <v>16</v>
      </c>
      <c r="F152" s="249"/>
      <c r="G152" s="250">
        <f>ROUND(E152*F152,2)</f>
        <v>0</v>
      </c>
      <c r="H152" s="231"/>
      <c r="I152" s="230">
        <f>ROUND(E152*H152,2)</f>
        <v>0</v>
      </c>
      <c r="J152" s="231"/>
      <c r="K152" s="230">
        <f>ROUND(E152*J152,2)</f>
        <v>0</v>
      </c>
      <c r="L152" s="230">
        <v>21</v>
      </c>
      <c r="M152" s="230">
        <f>G152*(1+L152/100)</f>
        <v>0</v>
      </c>
      <c r="N152" s="230">
        <v>0</v>
      </c>
      <c r="O152" s="230">
        <f>ROUND(E152*N152,2)</f>
        <v>0</v>
      </c>
      <c r="P152" s="230">
        <v>0</v>
      </c>
      <c r="Q152" s="230">
        <f>ROUND(E152*P152,2)</f>
        <v>0</v>
      </c>
      <c r="R152" s="230"/>
      <c r="S152" s="230" t="s">
        <v>187</v>
      </c>
      <c r="T152" s="230" t="s">
        <v>188</v>
      </c>
      <c r="U152" s="230">
        <v>0</v>
      </c>
      <c r="V152" s="230">
        <f>ROUND(E152*U152,2)</f>
        <v>0</v>
      </c>
      <c r="W152" s="230"/>
      <c r="X152" s="230" t="s">
        <v>182</v>
      </c>
      <c r="Y152" s="210"/>
      <c r="Z152" s="210"/>
      <c r="AA152" s="210"/>
      <c r="AB152" s="210"/>
      <c r="AC152" s="210"/>
      <c r="AD152" s="210"/>
      <c r="AE152" s="210"/>
      <c r="AF152" s="210"/>
      <c r="AG152" s="210" t="s">
        <v>291</v>
      </c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1" x14ac:dyDescent="0.2">
      <c r="A153" s="245">
        <v>137</v>
      </c>
      <c r="B153" s="246" t="s">
        <v>601</v>
      </c>
      <c r="C153" s="253" t="s">
        <v>602</v>
      </c>
      <c r="D153" s="247" t="s">
        <v>186</v>
      </c>
      <c r="E153" s="248">
        <v>1</v>
      </c>
      <c r="F153" s="249"/>
      <c r="G153" s="250">
        <f>ROUND(E153*F153,2)</f>
        <v>0</v>
      </c>
      <c r="H153" s="231"/>
      <c r="I153" s="230">
        <f>ROUND(E153*H153,2)</f>
        <v>0</v>
      </c>
      <c r="J153" s="231"/>
      <c r="K153" s="230">
        <f>ROUND(E153*J153,2)</f>
        <v>0</v>
      </c>
      <c r="L153" s="230">
        <v>21</v>
      </c>
      <c r="M153" s="230">
        <f>G153*(1+L153/100)</f>
        <v>0</v>
      </c>
      <c r="N153" s="230">
        <v>0</v>
      </c>
      <c r="O153" s="230">
        <f>ROUND(E153*N153,2)</f>
        <v>0</v>
      </c>
      <c r="P153" s="230">
        <v>0</v>
      </c>
      <c r="Q153" s="230">
        <f>ROUND(E153*P153,2)</f>
        <v>0</v>
      </c>
      <c r="R153" s="230"/>
      <c r="S153" s="230" t="s">
        <v>187</v>
      </c>
      <c r="T153" s="230" t="s">
        <v>188</v>
      </c>
      <c r="U153" s="230">
        <v>0</v>
      </c>
      <c r="V153" s="230">
        <f>ROUND(E153*U153,2)</f>
        <v>0</v>
      </c>
      <c r="W153" s="230"/>
      <c r="X153" s="230" t="s">
        <v>182</v>
      </c>
      <c r="Y153" s="210"/>
      <c r="Z153" s="210"/>
      <c r="AA153" s="210"/>
      <c r="AB153" s="210"/>
      <c r="AC153" s="210"/>
      <c r="AD153" s="210"/>
      <c r="AE153" s="210"/>
      <c r="AF153" s="210"/>
      <c r="AG153" s="210" t="s">
        <v>337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ht="22.5" outlineLevel="1" x14ac:dyDescent="0.2">
      <c r="A154" s="245">
        <v>138</v>
      </c>
      <c r="B154" s="246" t="s">
        <v>603</v>
      </c>
      <c r="C154" s="253" t="s">
        <v>604</v>
      </c>
      <c r="D154" s="247" t="s">
        <v>186</v>
      </c>
      <c r="E154" s="248">
        <v>1</v>
      </c>
      <c r="F154" s="249"/>
      <c r="G154" s="250">
        <f>ROUND(E154*F154,2)</f>
        <v>0</v>
      </c>
      <c r="H154" s="231"/>
      <c r="I154" s="230">
        <f>ROUND(E154*H154,2)</f>
        <v>0</v>
      </c>
      <c r="J154" s="231"/>
      <c r="K154" s="230">
        <f>ROUND(E154*J154,2)</f>
        <v>0</v>
      </c>
      <c r="L154" s="230">
        <v>21</v>
      </c>
      <c r="M154" s="230">
        <f>G154*(1+L154/100)</f>
        <v>0</v>
      </c>
      <c r="N154" s="230">
        <v>0</v>
      </c>
      <c r="O154" s="230">
        <f>ROUND(E154*N154,2)</f>
        <v>0</v>
      </c>
      <c r="P154" s="230">
        <v>0</v>
      </c>
      <c r="Q154" s="230">
        <f>ROUND(E154*P154,2)</f>
        <v>0</v>
      </c>
      <c r="R154" s="230"/>
      <c r="S154" s="230" t="s">
        <v>187</v>
      </c>
      <c r="T154" s="230" t="s">
        <v>188</v>
      </c>
      <c r="U154" s="230">
        <v>0</v>
      </c>
      <c r="V154" s="230">
        <f>ROUND(E154*U154,2)</f>
        <v>0</v>
      </c>
      <c r="W154" s="230"/>
      <c r="X154" s="230" t="s">
        <v>182</v>
      </c>
      <c r="Y154" s="210"/>
      <c r="Z154" s="210"/>
      <c r="AA154" s="210"/>
      <c r="AB154" s="210"/>
      <c r="AC154" s="210"/>
      <c r="AD154" s="210"/>
      <c r="AE154" s="210"/>
      <c r="AF154" s="210"/>
      <c r="AG154" s="210" t="s">
        <v>291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1" x14ac:dyDescent="0.2">
      <c r="A155" s="245">
        <v>139</v>
      </c>
      <c r="B155" s="246" t="s">
        <v>605</v>
      </c>
      <c r="C155" s="253" t="s">
        <v>606</v>
      </c>
      <c r="D155" s="247" t="s">
        <v>186</v>
      </c>
      <c r="E155" s="248">
        <v>1</v>
      </c>
      <c r="F155" s="249"/>
      <c r="G155" s="250">
        <f>ROUND(E155*F155,2)</f>
        <v>0</v>
      </c>
      <c r="H155" s="231"/>
      <c r="I155" s="230">
        <f>ROUND(E155*H155,2)</f>
        <v>0</v>
      </c>
      <c r="J155" s="231"/>
      <c r="K155" s="230">
        <f>ROUND(E155*J155,2)</f>
        <v>0</v>
      </c>
      <c r="L155" s="230">
        <v>21</v>
      </c>
      <c r="M155" s="230">
        <f>G155*(1+L155/100)</f>
        <v>0</v>
      </c>
      <c r="N155" s="230">
        <v>0</v>
      </c>
      <c r="O155" s="230">
        <f>ROUND(E155*N155,2)</f>
        <v>0</v>
      </c>
      <c r="P155" s="230">
        <v>0</v>
      </c>
      <c r="Q155" s="230">
        <f>ROUND(E155*P155,2)</f>
        <v>0</v>
      </c>
      <c r="R155" s="230"/>
      <c r="S155" s="230" t="s">
        <v>187</v>
      </c>
      <c r="T155" s="230" t="s">
        <v>188</v>
      </c>
      <c r="U155" s="230">
        <v>0</v>
      </c>
      <c r="V155" s="230">
        <f>ROUND(E155*U155,2)</f>
        <v>0</v>
      </c>
      <c r="W155" s="230"/>
      <c r="X155" s="230" t="s">
        <v>182</v>
      </c>
      <c r="Y155" s="210"/>
      <c r="Z155" s="210"/>
      <c r="AA155" s="210"/>
      <c r="AB155" s="210"/>
      <c r="AC155" s="210"/>
      <c r="AD155" s="210"/>
      <c r="AE155" s="210"/>
      <c r="AF155" s="210"/>
      <c r="AG155" s="210" t="s">
        <v>291</v>
      </c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ht="22.5" outlineLevel="1" x14ac:dyDescent="0.2">
      <c r="A156" s="245">
        <v>140</v>
      </c>
      <c r="B156" s="246" t="s">
        <v>607</v>
      </c>
      <c r="C156" s="253" t="s">
        <v>608</v>
      </c>
      <c r="D156" s="247" t="s">
        <v>186</v>
      </c>
      <c r="E156" s="248">
        <v>1</v>
      </c>
      <c r="F156" s="249"/>
      <c r="G156" s="250">
        <f>ROUND(E156*F156,2)</f>
        <v>0</v>
      </c>
      <c r="H156" s="231"/>
      <c r="I156" s="230">
        <f>ROUND(E156*H156,2)</f>
        <v>0</v>
      </c>
      <c r="J156" s="231"/>
      <c r="K156" s="230">
        <f>ROUND(E156*J156,2)</f>
        <v>0</v>
      </c>
      <c r="L156" s="230">
        <v>21</v>
      </c>
      <c r="M156" s="230">
        <f>G156*(1+L156/100)</f>
        <v>0</v>
      </c>
      <c r="N156" s="230">
        <v>0</v>
      </c>
      <c r="O156" s="230">
        <f>ROUND(E156*N156,2)</f>
        <v>0</v>
      </c>
      <c r="P156" s="230">
        <v>0</v>
      </c>
      <c r="Q156" s="230">
        <f>ROUND(E156*P156,2)</f>
        <v>0</v>
      </c>
      <c r="R156" s="230"/>
      <c r="S156" s="230" t="s">
        <v>187</v>
      </c>
      <c r="T156" s="230" t="s">
        <v>188</v>
      </c>
      <c r="U156" s="230">
        <v>0</v>
      </c>
      <c r="V156" s="230">
        <f>ROUND(E156*U156,2)</f>
        <v>0</v>
      </c>
      <c r="W156" s="230"/>
      <c r="X156" s="230" t="s">
        <v>182</v>
      </c>
      <c r="Y156" s="210"/>
      <c r="Z156" s="210"/>
      <c r="AA156" s="210"/>
      <c r="AB156" s="210"/>
      <c r="AC156" s="210"/>
      <c r="AD156" s="210"/>
      <c r="AE156" s="210"/>
      <c r="AF156" s="210"/>
      <c r="AG156" s="210" t="s">
        <v>291</v>
      </c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1" x14ac:dyDescent="0.2">
      <c r="A157" s="245">
        <v>141</v>
      </c>
      <c r="B157" s="246" t="s">
        <v>609</v>
      </c>
      <c r="C157" s="253" t="s">
        <v>610</v>
      </c>
      <c r="D157" s="247" t="s">
        <v>186</v>
      </c>
      <c r="E157" s="248">
        <v>1</v>
      </c>
      <c r="F157" s="249"/>
      <c r="G157" s="250">
        <f>ROUND(E157*F157,2)</f>
        <v>0</v>
      </c>
      <c r="H157" s="231"/>
      <c r="I157" s="230">
        <f>ROUND(E157*H157,2)</f>
        <v>0</v>
      </c>
      <c r="J157" s="231"/>
      <c r="K157" s="230">
        <f>ROUND(E157*J157,2)</f>
        <v>0</v>
      </c>
      <c r="L157" s="230">
        <v>21</v>
      </c>
      <c r="M157" s="230">
        <f>G157*(1+L157/100)</f>
        <v>0</v>
      </c>
      <c r="N157" s="230">
        <v>0</v>
      </c>
      <c r="O157" s="230">
        <f>ROUND(E157*N157,2)</f>
        <v>0</v>
      </c>
      <c r="P157" s="230">
        <v>0</v>
      </c>
      <c r="Q157" s="230">
        <f>ROUND(E157*P157,2)</f>
        <v>0</v>
      </c>
      <c r="R157" s="230"/>
      <c r="S157" s="230" t="s">
        <v>187</v>
      </c>
      <c r="T157" s="230" t="s">
        <v>188</v>
      </c>
      <c r="U157" s="230">
        <v>0</v>
      </c>
      <c r="V157" s="230">
        <f>ROUND(E157*U157,2)</f>
        <v>0</v>
      </c>
      <c r="W157" s="230"/>
      <c r="X157" s="230" t="s">
        <v>182</v>
      </c>
      <c r="Y157" s="210"/>
      <c r="Z157" s="210"/>
      <c r="AA157" s="210"/>
      <c r="AB157" s="210"/>
      <c r="AC157" s="210"/>
      <c r="AD157" s="210"/>
      <c r="AE157" s="210"/>
      <c r="AF157" s="210"/>
      <c r="AG157" s="210" t="s">
        <v>291</v>
      </c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1" x14ac:dyDescent="0.2">
      <c r="A158" s="245">
        <v>142</v>
      </c>
      <c r="B158" s="246" t="s">
        <v>611</v>
      </c>
      <c r="C158" s="253" t="s">
        <v>612</v>
      </c>
      <c r="D158" s="247" t="s">
        <v>186</v>
      </c>
      <c r="E158" s="248">
        <v>1</v>
      </c>
      <c r="F158" s="249"/>
      <c r="G158" s="250">
        <f>ROUND(E158*F158,2)</f>
        <v>0</v>
      </c>
      <c r="H158" s="231"/>
      <c r="I158" s="230">
        <f>ROUND(E158*H158,2)</f>
        <v>0</v>
      </c>
      <c r="J158" s="231"/>
      <c r="K158" s="230">
        <f>ROUND(E158*J158,2)</f>
        <v>0</v>
      </c>
      <c r="L158" s="230">
        <v>21</v>
      </c>
      <c r="M158" s="230">
        <f>G158*(1+L158/100)</f>
        <v>0</v>
      </c>
      <c r="N158" s="230">
        <v>0</v>
      </c>
      <c r="O158" s="230">
        <f>ROUND(E158*N158,2)</f>
        <v>0</v>
      </c>
      <c r="P158" s="230">
        <v>0</v>
      </c>
      <c r="Q158" s="230">
        <f>ROUND(E158*P158,2)</f>
        <v>0</v>
      </c>
      <c r="R158" s="230"/>
      <c r="S158" s="230" t="s">
        <v>187</v>
      </c>
      <c r="T158" s="230" t="s">
        <v>188</v>
      </c>
      <c r="U158" s="230">
        <v>0</v>
      </c>
      <c r="V158" s="230">
        <f>ROUND(E158*U158,2)</f>
        <v>0</v>
      </c>
      <c r="W158" s="230"/>
      <c r="X158" s="230" t="s">
        <v>182</v>
      </c>
      <c r="Y158" s="210"/>
      <c r="Z158" s="210"/>
      <c r="AA158" s="210"/>
      <c r="AB158" s="210"/>
      <c r="AC158" s="210"/>
      <c r="AD158" s="210"/>
      <c r="AE158" s="210"/>
      <c r="AF158" s="210"/>
      <c r="AG158" s="210" t="s">
        <v>291</v>
      </c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1" x14ac:dyDescent="0.2">
      <c r="A159" s="245">
        <v>143</v>
      </c>
      <c r="B159" s="246" t="s">
        <v>613</v>
      </c>
      <c r="C159" s="253" t="s">
        <v>614</v>
      </c>
      <c r="D159" s="247" t="s">
        <v>186</v>
      </c>
      <c r="E159" s="248">
        <v>1</v>
      </c>
      <c r="F159" s="249"/>
      <c r="G159" s="250">
        <f>ROUND(E159*F159,2)</f>
        <v>0</v>
      </c>
      <c r="H159" s="231"/>
      <c r="I159" s="230">
        <f>ROUND(E159*H159,2)</f>
        <v>0</v>
      </c>
      <c r="J159" s="231"/>
      <c r="K159" s="230">
        <f>ROUND(E159*J159,2)</f>
        <v>0</v>
      </c>
      <c r="L159" s="230">
        <v>21</v>
      </c>
      <c r="M159" s="230">
        <f>G159*(1+L159/100)</f>
        <v>0</v>
      </c>
      <c r="N159" s="230">
        <v>0</v>
      </c>
      <c r="O159" s="230">
        <f>ROUND(E159*N159,2)</f>
        <v>0</v>
      </c>
      <c r="P159" s="230">
        <v>0</v>
      </c>
      <c r="Q159" s="230">
        <f>ROUND(E159*P159,2)</f>
        <v>0</v>
      </c>
      <c r="R159" s="230"/>
      <c r="S159" s="230" t="s">
        <v>187</v>
      </c>
      <c r="T159" s="230" t="s">
        <v>188</v>
      </c>
      <c r="U159" s="230">
        <v>0</v>
      </c>
      <c r="V159" s="230">
        <f>ROUND(E159*U159,2)</f>
        <v>0</v>
      </c>
      <c r="W159" s="230"/>
      <c r="X159" s="230" t="s">
        <v>217</v>
      </c>
      <c r="Y159" s="210"/>
      <c r="Z159" s="210"/>
      <c r="AA159" s="210"/>
      <c r="AB159" s="210"/>
      <c r="AC159" s="210"/>
      <c r="AD159" s="210"/>
      <c r="AE159" s="210"/>
      <c r="AF159" s="210"/>
      <c r="AG159" s="210" t="s">
        <v>218</v>
      </c>
      <c r="AH159" s="210"/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1" x14ac:dyDescent="0.2">
      <c r="A160" s="245">
        <v>144</v>
      </c>
      <c r="B160" s="246" t="s">
        <v>598</v>
      </c>
      <c r="C160" s="253" t="s">
        <v>615</v>
      </c>
      <c r="D160" s="247" t="s">
        <v>216</v>
      </c>
      <c r="E160" s="248">
        <v>1</v>
      </c>
      <c r="F160" s="249"/>
      <c r="G160" s="250">
        <f>ROUND(E160*F160,2)</f>
        <v>0</v>
      </c>
      <c r="H160" s="231"/>
      <c r="I160" s="230">
        <f>ROUND(E160*H160,2)</f>
        <v>0</v>
      </c>
      <c r="J160" s="231"/>
      <c r="K160" s="230">
        <f>ROUND(E160*J160,2)</f>
        <v>0</v>
      </c>
      <c r="L160" s="230">
        <v>21</v>
      </c>
      <c r="M160" s="230">
        <f>G160*(1+L160/100)</f>
        <v>0</v>
      </c>
      <c r="N160" s="230">
        <v>0</v>
      </c>
      <c r="O160" s="230">
        <f>ROUND(E160*N160,2)</f>
        <v>0</v>
      </c>
      <c r="P160" s="230">
        <v>0</v>
      </c>
      <c r="Q160" s="230">
        <f>ROUND(E160*P160,2)</f>
        <v>0</v>
      </c>
      <c r="R160" s="230"/>
      <c r="S160" s="230" t="s">
        <v>187</v>
      </c>
      <c r="T160" s="230" t="s">
        <v>188</v>
      </c>
      <c r="U160" s="230">
        <v>0</v>
      </c>
      <c r="V160" s="230">
        <f>ROUND(E160*U160,2)</f>
        <v>0</v>
      </c>
      <c r="W160" s="230"/>
      <c r="X160" s="230" t="s">
        <v>217</v>
      </c>
      <c r="Y160" s="210"/>
      <c r="Z160" s="210"/>
      <c r="AA160" s="210"/>
      <c r="AB160" s="210"/>
      <c r="AC160" s="210"/>
      <c r="AD160" s="210"/>
      <c r="AE160" s="210"/>
      <c r="AF160" s="210"/>
      <c r="AG160" s="210" t="s">
        <v>616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1" x14ac:dyDescent="0.2">
      <c r="A161" s="245">
        <v>145</v>
      </c>
      <c r="B161" s="246" t="s">
        <v>617</v>
      </c>
      <c r="C161" s="253" t="s">
        <v>618</v>
      </c>
      <c r="D161" s="247" t="s">
        <v>216</v>
      </c>
      <c r="E161" s="248">
        <v>1</v>
      </c>
      <c r="F161" s="249"/>
      <c r="G161" s="250">
        <f>ROUND(E161*F161,2)</f>
        <v>0</v>
      </c>
      <c r="H161" s="231"/>
      <c r="I161" s="230">
        <f>ROUND(E161*H161,2)</f>
        <v>0</v>
      </c>
      <c r="J161" s="231"/>
      <c r="K161" s="230">
        <f>ROUND(E161*J161,2)</f>
        <v>0</v>
      </c>
      <c r="L161" s="230">
        <v>21</v>
      </c>
      <c r="M161" s="230">
        <f>G161*(1+L161/100)</f>
        <v>0</v>
      </c>
      <c r="N161" s="230">
        <v>0</v>
      </c>
      <c r="O161" s="230">
        <f>ROUND(E161*N161,2)</f>
        <v>0</v>
      </c>
      <c r="P161" s="230">
        <v>0</v>
      </c>
      <c r="Q161" s="230">
        <f>ROUND(E161*P161,2)</f>
        <v>0</v>
      </c>
      <c r="R161" s="230"/>
      <c r="S161" s="230" t="s">
        <v>187</v>
      </c>
      <c r="T161" s="230" t="s">
        <v>188</v>
      </c>
      <c r="U161" s="230">
        <v>0</v>
      </c>
      <c r="V161" s="230">
        <f>ROUND(E161*U161,2)</f>
        <v>0</v>
      </c>
      <c r="W161" s="230"/>
      <c r="X161" s="230" t="s">
        <v>217</v>
      </c>
      <c r="Y161" s="210"/>
      <c r="Z161" s="210"/>
      <c r="AA161" s="210"/>
      <c r="AB161" s="210"/>
      <c r="AC161" s="210"/>
      <c r="AD161" s="210"/>
      <c r="AE161" s="210"/>
      <c r="AF161" s="210"/>
      <c r="AG161" s="210" t="s">
        <v>616</v>
      </c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ht="22.5" outlineLevel="1" x14ac:dyDescent="0.2">
      <c r="A162" s="245">
        <v>146</v>
      </c>
      <c r="B162" s="246" t="s">
        <v>619</v>
      </c>
      <c r="C162" s="253" t="s">
        <v>620</v>
      </c>
      <c r="D162" s="247" t="s">
        <v>216</v>
      </c>
      <c r="E162" s="248">
        <v>1</v>
      </c>
      <c r="F162" s="249"/>
      <c r="G162" s="250">
        <f>ROUND(E162*F162,2)</f>
        <v>0</v>
      </c>
      <c r="H162" s="231"/>
      <c r="I162" s="230">
        <f>ROUND(E162*H162,2)</f>
        <v>0</v>
      </c>
      <c r="J162" s="231"/>
      <c r="K162" s="230">
        <f>ROUND(E162*J162,2)</f>
        <v>0</v>
      </c>
      <c r="L162" s="230">
        <v>21</v>
      </c>
      <c r="M162" s="230">
        <f>G162*(1+L162/100)</f>
        <v>0</v>
      </c>
      <c r="N162" s="230">
        <v>0</v>
      </c>
      <c r="O162" s="230">
        <f>ROUND(E162*N162,2)</f>
        <v>0</v>
      </c>
      <c r="P162" s="230">
        <v>0</v>
      </c>
      <c r="Q162" s="230">
        <f>ROUND(E162*P162,2)</f>
        <v>0</v>
      </c>
      <c r="R162" s="230"/>
      <c r="S162" s="230" t="s">
        <v>187</v>
      </c>
      <c r="T162" s="230" t="s">
        <v>188</v>
      </c>
      <c r="U162" s="230">
        <v>0</v>
      </c>
      <c r="V162" s="230">
        <f>ROUND(E162*U162,2)</f>
        <v>0</v>
      </c>
      <c r="W162" s="230"/>
      <c r="X162" s="230" t="s">
        <v>217</v>
      </c>
      <c r="Y162" s="210"/>
      <c r="Z162" s="210"/>
      <c r="AA162" s="210"/>
      <c r="AB162" s="210"/>
      <c r="AC162" s="210"/>
      <c r="AD162" s="210"/>
      <c r="AE162" s="210"/>
      <c r="AF162" s="210"/>
      <c r="AG162" s="210" t="s">
        <v>616</v>
      </c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x14ac:dyDescent="0.2">
      <c r="A163" s="233" t="s">
        <v>175</v>
      </c>
      <c r="B163" s="234" t="s">
        <v>149</v>
      </c>
      <c r="C163" s="252" t="s">
        <v>30</v>
      </c>
      <c r="D163" s="235"/>
      <c r="E163" s="236"/>
      <c r="F163" s="237"/>
      <c r="G163" s="238">
        <f>SUMIF(AG164:AG174,"&lt;&gt;NOR",G164:G174)</f>
        <v>0</v>
      </c>
      <c r="H163" s="232"/>
      <c r="I163" s="232">
        <f>SUM(I164:I174)</f>
        <v>0</v>
      </c>
      <c r="J163" s="232"/>
      <c r="K163" s="232">
        <f>SUM(K164:K174)</f>
        <v>0</v>
      </c>
      <c r="L163" s="232"/>
      <c r="M163" s="232">
        <f>SUM(M164:M174)</f>
        <v>0</v>
      </c>
      <c r="N163" s="232"/>
      <c r="O163" s="232">
        <f>SUM(O164:O174)</f>
        <v>0</v>
      </c>
      <c r="P163" s="232"/>
      <c r="Q163" s="232">
        <f>SUM(Q164:Q174)</f>
        <v>0</v>
      </c>
      <c r="R163" s="232"/>
      <c r="S163" s="232"/>
      <c r="T163" s="232"/>
      <c r="U163" s="232"/>
      <c r="V163" s="232">
        <f>SUM(V164:V174)</f>
        <v>124</v>
      </c>
      <c r="W163" s="232"/>
      <c r="X163" s="232"/>
      <c r="AG163" t="s">
        <v>176</v>
      </c>
    </row>
    <row r="164" spans="1:60" outlineLevel="1" x14ac:dyDescent="0.2">
      <c r="A164" s="245">
        <v>147</v>
      </c>
      <c r="B164" s="246" t="s">
        <v>621</v>
      </c>
      <c r="C164" s="253" t="s">
        <v>622</v>
      </c>
      <c r="D164" s="247" t="s">
        <v>623</v>
      </c>
      <c r="E164" s="248">
        <v>8</v>
      </c>
      <c r="F164" s="249"/>
      <c r="G164" s="250">
        <f>ROUND(E164*F164,2)</f>
        <v>0</v>
      </c>
      <c r="H164" s="231"/>
      <c r="I164" s="230">
        <f>ROUND(E164*H164,2)</f>
        <v>0</v>
      </c>
      <c r="J164" s="231"/>
      <c r="K164" s="230">
        <f>ROUND(E164*J164,2)</f>
        <v>0</v>
      </c>
      <c r="L164" s="230">
        <v>21</v>
      </c>
      <c r="M164" s="230">
        <f>G164*(1+L164/100)</f>
        <v>0</v>
      </c>
      <c r="N164" s="230">
        <v>0</v>
      </c>
      <c r="O164" s="230">
        <f>ROUND(E164*N164,2)</f>
        <v>0</v>
      </c>
      <c r="P164" s="230">
        <v>0</v>
      </c>
      <c r="Q164" s="230">
        <f>ROUND(E164*P164,2)</f>
        <v>0</v>
      </c>
      <c r="R164" s="230"/>
      <c r="S164" s="230" t="s">
        <v>187</v>
      </c>
      <c r="T164" s="230" t="s">
        <v>188</v>
      </c>
      <c r="U164" s="230">
        <v>0</v>
      </c>
      <c r="V164" s="230">
        <f>ROUND(E164*U164,2)</f>
        <v>0</v>
      </c>
      <c r="W164" s="230"/>
      <c r="X164" s="230" t="s">
        <v>182</v>
      </c>
      <c r="Y164" s="210"/>
      <c r="Z164" s="210"/>
      <c r="AA164" s="210"/>
      <c r="AB164" s="210"/>
      <c r="AC164" s="210"/>
      <c r="AD164" s="210"/>
      <c r="AE164" s="210"/>
      <c r="AF164" s="210"/>
      <c r="AG164" s="210" t="s">
        <v>183</v>
      </c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1" x14ac:dyDescent="0.2">
      <c r="A165" s="245">
        <v>148</v>
      </c>
      <c r="B165" s="246" t="s">
        <v>624</v>
      </c>
      <c r="C165" s="253" t="s">
        <v>625</v>
      </c>
      <c r="D165" s="247" t="s">
        <v>600</v>
      </c>
      <c r="E165" s="248">
        <v>48</v>
      </c>
      <c r="F165" s="249"/>
      <c r="G165" s="250">
        <f>ROUND(E165*F165,2)</f>
        <v>0</v>
      </c>
      <c r="H165" s="231"/>
      <c r="I165" s="230">
        <f>ROUND(E165*H165,2)</f>
        <v>0</v>
      </c>
      <c r="J165" s="231"/>
      <c r="K165" s="230">
        <f>ROUND(E165*J165,2)</f>
        <v>0</v>
      </c>
      <c r="L165" s="230">
        <v>21</v>
      </c>
      <c r="M165" s="230">
        <f>G165*(1+L165/100)</f>
        <v>0</v>
      </c>
      <c r="N165" s="230">
        <v>0</v>
      </c>
      <c r="O165" s="230">
        <f>ROUND(E165*N165,2)</f>
        <v>0</v>
      </c>
      <c r="P165" s="230">
        <v>0</v>
      </c>
      <c r="Q165" s="230">
        <f>ROUND(E165*P165,2)</f>
        <v>0</v>
      </c>
      <c r="R165" s="230"/>
      <c r="S165" s="230" t="s">
        <v>187</v>
      </c>
      <c r="T165" s="230" t="s">
        <v>188</v>
      </c>
      <c r="U165" s="230">
        <v>0</v>
      </c>
      <c r="V165" s="230">
        <f>ROUND(E165*U165,2)</f>
        <v>0</v>
      </c>
      <c r="W165" s="230"/>
      <c r="X165" s="230" t="s">
        <v>182</v>
      </c>
      <c r="Y165" s="210"/>
      <c r="Z165" s="210"/>
      <c r="AA165" s="210"/>
      <c r="AB165" s="210"/>
      <c r="AC165" s="210"/>
      <c r="AD165" s="210"/>
      <c r="AE165" s="210"/>
      <c r="AF165" s="210"/>
      <c r="AG165" s="210" t="s">
        <v>291</v>
      </c>
      <c r="AH165" s="210"/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1" x14ac:dyDescent="0.2">
      <c r="A166" s="245">
        <v>149</v>
      </c>
      <c r="B166" s="246" t="s">
        <v>626</v>
      </c>
      <c r="C166" s="253" t="s">
        <v>627</v>
      </c>
      <c r="D166" s="247" t="s">
        <v>186</v>
      </c>
      <c r="E166" s="248">
        <v>1</v>
      </c>
      <c r="F166" s="249"/>
      <c r="G166" s="250">
        <f>ROUND(E166*F166,2)</f>
        <v>0</v>
      </c>
      <c r="H166" s="231"/>
      <c r="I166" s="230">
        <f>ROUND(E166*H166,2)</f>
        <v>0</v>
      </c>
      <c r="J166" s="231"/>
      <c r="K166" s="230">
        <f>ROUND(E166*J166,2)</f>
        <v>0</v>
      </c>
      <c r="L166" s="230">
        <v>21</v>
      </c>
      <c r="M166" s="230">
        <f>G166*(1+L166/100)</f>
        <v>0</v>
      </c>
      <c r="N166" s="230">
        <v>0</v>
      </c>
      <c r="O166" s="230">
        <f>ROUND(E166*N166,2)</f>
        <v>0</v>
      </c>
      <c r="P166" s="230">
        <v>0</v>
      </c>
      <c r="Q166" s="230">
        <f>ROUND(E166*P166,2)</f>
        <v>0</v>
      </c>
      <c r="R166" s="230"/>
      <c r="S166" s="230" t="s">
        <v>187</v>
      </c>
      <c r="T166" s="230" t="s">
        <v>188</v>
      </c>
      <c r="U166" s="230">
        <v>0</v>
      </c>
      <c r="V166" s="230">
        <f>ROUND(E166*U166,2)</f>
        <v>0</v>
      </c>
      <c r="W166" s="230"/>
      <c r="X166" s="230" t="s">
        <v>182</v>
      </c>
      <c r="Y166" s="210"/>
      <c r="Z166" s="210"/>
      <c r="AA166" s="210"/>
      <c r="AB166" s="210"/>
      <c r="AC166" s="210"/>
      <c r="AD166" s="210"/>
      <c r="AE166" s="210"/>
      <c r="AF166" s="210"/>
      <c r="AG166" s="210" t="s">
        <v>291</v>
      </c>
      <c r="AH166" s="210"/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ht="22.5" outlineLevel="1" x14ac:dyDescent="0.2">
      <c r="A167" s="245">
        <v>150</v>
      </c>
      <c r="B167" s="246" t="s">
        <v>628</v>
      </c>
      <c r="C167" s="253" t="s">
        <v>629</v>
      </c>
      <c r="D167" s="247" t="s">
        <v>186</v>
      </c>
      <c r="E167" s="248">
        <v>1</v>
      </c>
      <c r="F167" s="249"/>
      <c r="G167" s="250">
        <f>ROUND(E167*F167,2)</f>
        <v>0</v>
      </c>
      <c r="H167" s="231"/>
      <c r="I167" s="230">
        <f>ROUND(E167*H167,2)</f>
        <v>0</v>
      </c>
      <c r="J167" s="231"/>
      <c r="K167" s="230">
        <f>ROUND(E167*J167,2)</f>
        <v>0</v>
      </c>
      <c r="L167" s="230">
        <v>21</v>
      </c>
      <c r="M167" s="230">
        <f>G167*(1+L167/100)</f>
        <v>0</v>
      </c>
      <c r="N167" s="230">
        <v>0</v>
      </c>
      <c r="O167" s="230">
        <f>ROUND(E167*N167,2)</f>
        <v>0</v>
      </c>
      <c r="P167" s="230">
        <v>0</v>
      </c>
      <c r="Q167" s="230">
        <f>ROUND(E167*P167,2)</f>
        <v>0</v>
      </c>
      <c r="R167" s="230"/>
      <c r="S167" s="230" t="s">
        <v>187</v>
      </c>
      <c r="T167" s="230" t="s">
        <v>188</v>
      </c>
      <c r="U167" s="230">
        <v>0</v>
      </c>
      <c r="V167" s="230">
        <f>ROUND(E167*U167,2)</f>
        <v>0</v>
      </c>
      <c r="W167" s="230"/>
      <c r="X167" s="230" t="s">
        <v>182</v>
      </c>
      <c r="Y167" s="210"/>
      <c r="Z167" s="210"/>
      <c r="AA167" s="210"/>
      <c r="AB167" s="210"/>
      <c r="AC167" s="210"/>
      <c r="AD167" s="210"/>
      <c r="AE167" s="210"/>
      <c r="AF167" s="210"/>
      <c r="AG167" s="210" t="s">
        <v>291</v>
      </c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ht="22.5" outlineLevel="1" x14ac:dyDescent="0.2">
      <c r="A168" s="245">
        <v>151</v>
      </c>
      <c r="B168" s="246" t="s">
        <v>630</v>
      </c>
      <c r="C168" s="253" t="s">
        <v>631</v>
      </c>
      <c r="D168" s="247" t="s">
        <v>186</v>
      </c>
      <c r="E168" s="248">
        <v>1</v>
      </c>
      <c r="F168" s="249"/>
      <c r="G168" s="250">
        <f>ROUND(E168*F168,2)</f>
        <v>0</v>
      </c>
      <c r="H168" s="231"/>
      <c r="I168" s="230">
        <f>ROUND(E168*H168,2)</f>
        <v>0</v>
      </c>
      <c r="J168" s="231"/>
      <c r="K168" s="230">
        <f>ROUND(E168*J168,2)</f>
        <v>0</v>
      </c>
      <c r="L168" s="230">
        <v>21</v>
      </c>
      <c r="M168" s="230">
        <f>G168*(1+L168/100)</f>
        <v>0</v>
      </c>
      <c r="N168" s="230">
        <v>0</v>
      </c>
      <c r="O168" s="230">
        <f>ROUND(E168*N168,2)</f>
        <v>0</v>
      </c>
      <c r="P168" s="230">
        <v>0</v>
      </c>
      <c r="Q168" s="230">
        <f>ROUND(E168*P168,2)</f>
        <v>0</v>
      </c>
      <c r="R168" s="230"/>
      <c r="S168" s="230" t="s">
        <v>187</v>
      </c>
      <c r="T168" s="230" t="s">
        <v>188</v>
      </c>
      <c r="U168" s="230">
        <v>0</v>
      </c>
      <c r="V168" s="230">
        <f>ROUND(E168*U168,2)</f>
        <v>0</v>
      </c>
      <c r="W168" s="230"/>
      <c r="X168" s="230" t="s">
        <v>182</v>
      </c>
      <c r="Y168" s="210"/>
      <c r="Z168" s="210"/>
      <c r="AA168" s="210"/>
      <c r="AB168" s="210"/>
      <c r="AC168" s="210"/>
      <c r="AD168" s="210"/>
      <c r="AE168" s="210"/>
      <c r="AF168" s="210"/>
      <c r="AG168" s="210" t="s">
        <v>291</v>
      </c>
      <c r="AH168" s="210"/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ht="22.5" outlineLevel="1" x14ac:dyDescent="0.2">
      <c r="A169" s="245">
        <v>152</v>
      </c>
      <c r="B169" s="246" t="s">
        <v>632</v>
      </c>
      <c r="C169" s="253" t="s">
        <v>633</v>
      </c>
      <c r="D169" s="247" t="s">
        <v>634</v>
      </c>
      <c r="E169" s="248">
        <v>36</v>
      </c>
      <c r="F169" s="249"/>
      <c r="G169" s="250">
        <f>ROUND(E169*F169,2)</f>
        <v>0</v>
      </c>
      <c r="H169" s="231"/>
      <c r="I169" s="230">
        <f>ROUND(E169*H169,2)</f>
        <v>0</v>
      </c>
      <c r="J169" s="231"/>
      <c r="K169" s="230">
        <f>ROUND(E169*J169,2)</f>
        <v>0</v>
      </c>
      <c r="L169" s="230">
        <v>21</v>
      </c>
      <c r="M169" s="230">
        <f>G169*(1+L169/100)</f>
        <v>0</v>
      </c>
      <c r="N169" s="230">
        <v>0</v>
      </c>
      <c r="O169" s="230">
        <f>ROUND(E169*N169,2)</f>
        <v>0</v>
      </c>
      <c r="P169" s="230">
        <v>0</v>
      </c>
      <c r="Q169" s="230">
        <f>ROUND(E169*P169,2)</f>
        <v>0</v>
      </c>
      <c r="R169" s="230" t="s">
        <v>635</v>
      </c>
      <c r="S169" s="230" t="s">
        <v>180</v>
      </c>
      <c r="T169" s="230" t="s">
        <v>188</v>
      </c>
      <c r="U169" s="230">
        <v>1</v>
      </c>
      <c r="V169" s="230">
        <f>ROUND(E169*U169,2)</f>
        <v>36</v>
      </c>
      <c r="W169" s="230"/>
      <c r="X169" s="230" t="s">
        <v>636</v>
      </c>
      <c r="Y169" s="210"/>
      <c r="Z169" s="210"/>
      <c r="AA169" s="210"/>
      <c r="AB169" s="210"/>
      <c r="AC169" s="210"/>
      <c r="AD169" s="210"/>
      <c r="AE169" s="210"/>
      <c r="AF169" s="210"/>
      <c r="AG169" s="210" t="s">
        <v>637</v>
      </c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1" x14ac:dyDescent="0.2">
      <c r="A170" s="245">
        <v>153</v>
      </c>
      <c r="B170" s="246" t="s">
        <v>638</v>
      </c>
      <c r="C170" s="253" t="s">
        <v>639</v>
      </c>
      <c r="D170" s="247" t="s">
        <v>634</v>
      </c>
      <c r="E170" s="248">
        <v>72</v>
      </c>
      <c r="F170" s="249"/>
      <c r="G170" s="250">
        <f>ROUND(E170*F170,2)</f>
        <v>0</v>
      </c>
      <c r="H170" s="231"/>
      <c r="I170" s="230">
        <f>ROUND(E170*H170,2)</f>
        <v>0</v>
      </c>
      <c r="J170" s="231"/>
      <c r="K170" s="230">
        <f>ROUND(E170*J170,2)</f>
        <v>0</v>
      </c>
      <c r="L170" s="230">
        <v>21</v>
      </c>
      <c r="M170" s="230">
        <f>G170*(1+L170/100)</f>
        <v>0</v>
      </c>
      <c r="N170" s="230">
        <v>0</v>
      </c>
      <c r="O170" s="230">
        <f>ROUND(E170*N170,2)</f>
        <v>0</v>
      </c>
      <c r="P170" s="230">
        <v>0</v>
      </c>
      <c r="Q170" s="230">
        <f>ROUND(E170*P170,2)</f>
        <v>0</v>
      </c>
      <c r="R170" s="230" t="s">
        <v>635</v>
      </c>
      <c r="S170" s="230" t="s">
        <v>180</v>
      </c>
      <c r="T170" s="230" t="s">
        <v>188</v>
      </c>
      <c r="U170" s="230">
        <v>1</v>
      </c>
      <c r="V170" s="230">
        <f>ROUND(E170*U170,2)</f>
        <v>72</v>
      </c>
      <c r="W170" s="230"/>
      <c r="X170" s="230" t="s">
        <v>636</v>
      </c>
      <c r="Y170" s="210"/>
      <c r="Z170" s="210"/>
      <c r="AA170" s="210"/>
      <c r="AB170" s="210"/>
      <c r="AC170" s="210"/>
      <c r="AD170" s="210"/>
      <c r="AE170" s="210"/>
      <c r="AF170" s="210"/>
      <c r="AG170" s="210" t="s">
        <v>637</v>
      </c>
      <c r="AH170" s="210"/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1" x14ac:dyDescent="0.2">
      <c r="A171" s="245">
        <v>154</v>
      </c>
      <c r="B171" s="246" t="s">
        <v>640</v>
      </c>
      <c r="C171" s="253" t="s">
        <v>641</v>
      </c>
      <c r="D171" s="247" t="s">
        <v>623</v>
      </c>
      <c r="E171" s="248">
        <v>16</v>
      </c>
      <c r="F171" s="249"/>
      <c r="G171" s="250">
        <f>ROUND(E171*F171,2)</f>
        <v>0</v>
      </c>
      <c r="H171" s="231"/>
      <c r="I171" s="230">
        <f>ROUND(E171*H171,2)</f>
        <v>0</v>
      </c>
      <c r="J171" s="231"/>
      <c r="K171" s="230">
        <f>ROUND(E171*J171,2)</f>
        <v>0</v>
      </c>
      <c r="L171" s="230">
        <v>21</v>
      </c>
      <c r="M171" s="230">
        <f>G171*(1+L171/100)</f>
        <v>0</v>
      </c>
      <c r="N171" s="230">
        <v>0</v>
      </c>
      <c r="O171" s="230">
        <f>ROUND(E171*N171,2)</f>
        <v>0</v>
      </c>
      <c r="P171" s="230">
        <v>0</v>
      </c>
      <c r="Q171" s="230">
        <f>ROUND(E171*P171,2)</f>
        <v>0</v>
      </c>
      <c r="R171" s="230" t="s">
        <v>635</v>
      </c>
      <c r="S171" s="230" t="s">
        <v>180</v>
      </c>
      <c r="T171" s="230" t="s">
        <v>188</v>
      </c>
      <c r="U171" s="230">
        <v>1</v>
      </c>
      <c r="V171" s="230">
        <f>ROUND(E171*U171,2)</f>
        <v>16</v>
      </c>
      <c r="W171" s="230"/>
      <c r="X171" s="230" t="s">
        <v>636</v>
      </c>
      <c r="Y171" s="210"/>
      <c r="Z171" s="210"/>
      <c r="AA171" s="210"/>
      <c r="AB171" s="210"/>
      <c r="AC171" s="210"/>
      <c r="AD171" s="210"/>
      <c r="AE171" s="210"/>
      <c r="AF171" s="210"/>
      <c r="AG171" s="210" t="s">
        <v>637</v>
      </c>
      <c r="AH171" s="210"/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ht="22.5" outlineLevel="1" x14ac:dyDescent="0.2">
      <c r="A172" s="245">
        <v>155</v>
      </c>
      <c r="B172" s="246" t="s">
        <v>642</v>
      </c>
      <c r="C172" s="253" t="s">
        <v>643</v>
      </c>
      <c r="D172" s="247" t="s">
        <v>623</v>
      </c>
      <c r="E172" s="248">
        <v>24</v>
      </c>
      <c r="F172" s="249"/>
      <c r="G172" s="250">
        <f>ROUND(E172*F172,2)</f>
        <v>0</v>
      </c>
      <c r="H172" s="231"/>
      <c r="I172" s="230">
        <f>ROUND(E172*H172,2)</f>
        <v>0</v>
      </c>
      <c r="J172" s="231"/>
      <c r="K172" s="230">
        <f>ROUND(E172*J172,2)</f>
        <v>0</v>
      </c>
      <c r="L172" s="230">
        <v>21</v>
      </c>
      <c r="M172" s="230">
        <f>G172*(1+L172/100)</f>
        <v>0</v>
      </c>
      <c r="N172" s="230">
        <v>0</v>
      </c>
      <c r="O172" s="230">
        <f>ROUND(E172*N172,2)</f>
        <v>0</v>
      </c>
      <c r="P172" s="230">
        <v>0</v>
      </c>
      <c r="Q172" s="230">
        <f>ROUND(E172*P172,2)</f>
        <v>0</v>
      </c>
      <c r="R172" s="230"/>
      <c r="S172" s="230" t="s">
        <v>187</v>
      </c>
      <c r="T172" s="230" t="s">
        <v>188</v>
      </c>
      <c r="U172" s="230">
        <v>0</v>
      </c>
      <c r="V172" s="230">
        <f>ROUND(E172*U172,2)</f>
        <v>0</v>
      </c>
      <c r="W172" s="230"/>
      <c r="X172" s="230" t="s">
        <v>636</v>
      </c>
      <c r="Y172" s="210"/>
      <c r="Z172" s="210"/>
      <c r="AA172" s="210"/>
      <c r="AB172" s="210"/>
      <c r="AC172" s="210"/>
      <c r="AD172" s="210"/>
      <c r="AE172" s="210"/>
      <c r="AF172" s="210"/>
      <c r="AG172" s="210" t="s">
        <v>637</v>
      </c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1" x14ac:dyDescent="0.2">
      <c r="A173" s="245">
        <v>156</v>
      </c>
      <c r="B173" s="246" t="s">
        <v>644</v>
      </c>
      <c r="C173" s="253" t="s">
        <v>645</v>
      </c>
      <c r="D173" s="247" t="s">
        <v>600</v>
      </c>
      <c r="E173" s="248">
        <v>24</v>
      </c>
      <c r="F173" s="249"/>
      <c r="G173" s="250">
        <f>ROUND(E173*F173,2)</f>
        <v>0</v>
      </c>
      <c r="H173" s="231"/>
      <c r="I173" s="230">
        <f>ROUND(E173*H173,2)</f>
        <v>0</v>
      </c>
      <c r="J173" s="231"/>
      <c r="K173" s="230">
        <f>ROUND(E173*J173,2)</f>
        <v>0</v>
      </c>
      <c r="L173" s="230">
        <v>21</v>
      </c>
      <c r="M173" s="230">
        <f>G173*(1+L173/100)</f>
        <v>0</v>
      </c>
      <c r="N173" s="230">
        <v>0</v>
      </c>
      <c r="O173" s="230">
        <f>ROUND(E173*N173,2)</f>
        <v>0</v>
      </c>
      <c r="P173" s="230">
        <v>0</v>
      </c>
      <c r="Q173" s="230">
        <f>ROUND(E173*P173,2)</f>
        <v>0</v>
      </c>
      <c r="R173" s="230"/>
      <c r="S173" s="230" t="s">
        <v>187</v>
      </c>
      <c r="T173" s="230" t="s">
        <v>188</v>
      </c>
      <c r="U173" s="230">
        <v>0</v>
      </c>
      <c r="V173" s="230">
        <f>ROUND(E173*U173,2)</f>
        <v>0</v>
      </c>
      <c r="W173" s="230"/>
      <c r="X173" s="230" t="s">
        <v>636</v>
      </c>
      <c r="Y173" s="210"/>
      <c r="Z173" s="210"/>
      <c r="AA173" s="210"/>
      <c r="AB173" s="210"/>
      <c r="AC173" s="210"/>
      <c r="AD173" s="210"/>
      <c r="AE173" s="210"/>
      <c r="AF173" s="210"/>
      <c r="AG173" s="210" t="s">
        <v>637</v>
      </c>
      <c r="AH173" s="210"/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1" x14ac:dyDescent="0.2">
      <c r="A174" s="239">
        <v>157</v>
      </c>
      <c r="B174" s="240" t="s">
        <v>646</v>
      </c>
      <c r="C174" s="254" t="s">
        <v>647</v>
      </c>
      <c r="D174" s="241" t="s">
        <v>216</v>
      </c>
      <c r="E174" s="242">
        <v>2</v>
      </c>
      <c r="F174" s="243"/>
      <c r="G174" s="244">
        <f>ROUND(E174*F174,2)</f>
        <v>0</v>
      </c>
      <c r="H174" s="231"/>
      <c r="I174" s="230">
        <f>ROUND(E174*H174,2)</f>
        <v>0</v>
      </c>
      <c r="J174" s="231"/>
      <c r="K174" s="230">
        <f>ROUND(E174*J174,2)</f>
        <v>0</v>
      </c>
      <c r="L174" s="230">
        <v>21</v>
      </c>
      <c r="M174" s="230">
        <f>G174*(1+L174/100)</f>
        <v>0</v>
      </c>
      <c r="N174" s="230">
        <v>0</v>
      </c>
      <c r="O174" s="230">
        <f>ROUND(E174*N174,2)</f>
        <v>0</v>
      </c>
      <c r="P174" s="230">
        <v>0</v>
      </c>
      <c r="Q174" s="230">
        <f>ROUND(E174*P174,2)</f>
        <v>0</v>
      </c>
      <c r="R174" s="230"/>
      <c r="S174" s="230" t="s">
        <v>187</v>
      </c>
      <c r="T174" s="230" t="s">
        <v>188</v>
      </c>
      <c r="U174" s="230">
        <v>0</v>
      </c>
      <c r="V174" s="230">
        <f>ROUND(E174*U174,2)</f>
        <v>0</v>
      </c>
      <c r="W174" s="230"/>
      <c r="X174" s="230" t="s">
        <v>217</v>
      </c>
      <c r="Y174" s="210"/>
      <c r="Z174" s="210"/>
      <c r="AA174" s="210"/>
      <c r="AB174" s="210"/>
      <c r="AC174" s="210"/>
      <c r="AD174" s="210"/>
      <c r="AE174" s="210"/>
      <c r="AF174" s="210"/>
      <c r="AG174" s="210" t="s">
        <v>229</v>
      </c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x14ac:dyDescent="0.2">
      <c r="A175" s="3"/>
      <c r="B175" s="4"/>
      <c r="C175" s="255"/>
      <c r="D175" s="6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AE175">
        <v>15</v>
      </c>
      <c r="AF175">
        <v>21</v>
      </c>
      <c r="AG175" t="s">
        <v>162</v>
      </c>
    </row>
    <row r="176" spans="1:60" x14ac:dyDescent="0.2">
      <c r="A176" s="213"/>
      <c r="B176" s="214" t="s">
        <v>31</v>
      </c>
      <c r="C176" s="256"/>
      <c r="D176" s="215"/>
      <c r="E176" s="216"/>
      <c r="F176" s="216"/>
      <c r="G176" s="251">
        <f>G8+G19+G53+G63+G84+G99+G142+G146+G149+G163</f>
        <v>0</v>
      </c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AE176">
        <f>SUMIF(L7:L174,AE175,G7:G174)</f>
        <v>0</v>
      </c>
      <c r="AF176">
        <f>SUMIF(L7:L174,AF175,G7:G174)</f>
        <v>0</v>
      </c>
      <c r="AG176" t="s">
        <v>230</v>
      </c>
    </row>
    <row r="177" spans="1:33" x14ac:dyDescent="0.2">
      <c r="A177" s="3"/>
      <c r="B177" s="4"/>
      <c r="C177" s="255"/>
      <c r="D177" s="6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</row>
    <row r="178" spans="1:33" x14ac:dyDescent="0.2">
      <c r="A178" s="3"/>
      <c r="B178" s="4"/>
      <c r="C178" s="255"/>
      <c r="D178" s="6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</row>
    <row r="179" spans="1:33" x14ac:dyDescent="0.2">
      <c r="A179" s="217" t="s">
        <v>231</v>
      </c>
      <c r="B179" s="217"/>
      <c r="C179" s="257"/>
      <c r="D179" s="6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</row>
    <row r="180" spans="1:33" x14ac:dyDescent="0.2">
      <c r="A180" s="218"/>
      <c r="B180" s="219"/>
      <c r="C180" s="258"/>
      <c r="D180" s="219"/>
      <c r="E180" s="219"/>
      <c r="F180" s="219"/>
      <c r="G180" s="220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AG180" t="s">
        <v>232</v>
      </c>
    </row>
    <row r="181" spans="1:33" x14ac:dyDescent="0.2">
      <c r="A181" s="221"/>
      <c r="B181" s="222"/>
      <c r="C181" s="259"/>
      <c r="D181" s="222"/>
      <c r="E181" s="222"/>
      <c r="F181" s="222"/>
      <c r="G181" s="22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</row>
    <row r="182" spans="1:33" x14ac:dyDescent="0.2">
      <c r="A182" s="221"/>
      <c r="B182" s="222"/>
      <c r="C182" s="259"/>
      <c r="D182" s="222"/>
      <c r="E182" s="222"/>
      <c r="F182" s="222"/>
      <c r="G182" s="22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</row>
    <row r="183" spans="1:33" x14ac:dyDescent="0.2">
      <c r="A183" s="221"/>
      <c r="B183" s="222"/>
      <c r="C183" s="259"/>
      <c r="D183" s="222"/>
      <c r="E183" s="222"/>
      <c r="F183" s="222"/>
      <c r="G183" s="22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</row>
    <row r="184" spans="1:33" x14ac:dyDescent="0.2">
      <c r="A184" s="224"/>
      <c r="B184" s="225"/>
      <c r="C184" s="260"/>
      <c r="D184" s="225"/>
      <c r="E184" s="225"/>
      <c r="F184" s="225"/>
      <c r="G184" s="226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</row>
    <row r="185" spans="1:33" x14ac:dyDescent="0.2">
      <c r="A185" s="3"/>
      <c r="B185" s="4"/>
      <c r="C185" s="255"/>
      <c r="D185" s="6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</row>
    <row r="186" spans="1:33" x14ac:dyDescent="0.2">
      <c r="C186" s="261"/>
      <c r="D186" s="10"/>
      <c r="AG186" t="s">
        <v>233</v>
      </c>
    </row>
    <row r="187" spans="1:33" x14ac:dyDescent="0.2">
      <c r="D187" s="10"/>
    </row>
    <row r="188" spans="1:33" x14ac:dyDescent="0.2">
      <c r="D188" s="10"/>
    </row>
    <row r="189" spans="1:33" x14ac:dyDescent="0.2">
      <c r="D189" s="10"/>
    </row>
    <row r="190" spans="1:33" x14ac:dyDescent="0.2">
      <c r="D190" s="10"/>
    </row>
    <row r="191" spans="1:33" x14ac:dyDescent="0.2">
      <c r="D191" s="10"/>
    </row>
    <row r="192" spans="1:33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179:C179"/>
    <mergeCell ref="A180:G184"/>
  </mergeCells>
  <pageMargins left="0.59055118110236204" right="0.196850393700787" top="0.78740157499999996" bottom="0.78740157499999996" header="0.3" footer="0.3"/>
  <pageSetup paperSize="9" orientation="portrait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38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150</v>
      </c>
    </row>
    <row r="2" spans="1:60" ht="24.95" customHeight="1" x14ac:dyDescent="0.2">
      <c r="A2" s="196" t="s">
        <v>8</v>
      </c>
      <c r="B2" s="49" t="s">
        <v>44</v>
      </c>
      <c r="C2" s="199" t="s">
        <v>45</v>
      </c>
      <c r="D2" s="197"/>
      <c r="E2" s="197"/>
      <c r="F2" s="197"/>
      <c r="G2" s="198"/>
      <c r="AG2" t="s">
        <v>151</v>
      </c>
    </row>
    <row r="3" spans="1:60" ht="24.95" customHeight="1" x14ac:dyDescent="0.2">
      <c r="A3" s="196" t="s">
        <v>9</v>
      </c>
      <c r="B3" s="49" t="s">
        <v>47</v>
      </c>
      <c r="C3" s="199" t="s">
        <v>48</v>
      </c>
      <c r="D3" s="197"/>
      <c r="E3" s="197"/>
      <c r="F3" s="197"/>
      <c r="G3" s="198"/>
      <c r="AC3" s="175" t="s">
        <v>151</v>
      </c>
      <c r="AG3" t="s">
        <v>152</v>
      </c>
    </row>
    <row r="4" spans="1:60" ht="24.95" customHeight="1" x14ac:dyDescent="0.2">
      <c r="A4" s="200" t="s">
        <v>10</v>
      </c>
      <c r="B4" s="201" t="s">
        <v>57</v>
      </c>
      <c r="C4" s="202" t="s">
        <v>58</v>
      </c>
      <c r="D4" s="203"/>
      <c r="E4" s="203"/>
      <c r="F4" s="203"/>
      <c r="G4" s="204"/>
      <c r="AG4" t="s">
        <v>153</v>
      </c>
    </row>
    <row r="5" spans="1:60" x14ac:dyDescent="0.2">
      <c r="D5" s="10"/>
    </row>
    <row r="6" spans="1:60" ht="38.25" x14ac:dyDescent="0.2">
      <c r="A6" s="206" t="s">
        <v>154</v>
      </c>
      <c r="B6" s="208" t="s">
        <v>155</v>
      </c>
      <c r="C6" s="208" t="s">
        <v>156</v>
      </c>
      <c r="D6" s="207" t="s">
        <v>157</v>
      </c>
      <c r="E6" s="206" t="s">
        <v>158</v>
      </c>
      <c r="F6" s="205" t="s">
        <v>159</v>
      </c>
      <c r="G6" s="206" t="s">
        <v>31</v>
      </c>
      <c r="H6" s="209" t="s">
        <v>32</v>
      </c>
      <c r="I6" s="209" t="s">
        <v>160</v>
      </c>
      <c r="J6" s="209" t="s">
        <v>33</v>
      </c>
      <c r="K6" s="209" t="s">
        <v>161</v>
      </c>
      <c r="L6" s="209" t="s">
        <v>162</v>
      </c>
      <c r="M6" s="209" t="s">
        <v>163</v>
      </c>
      <c r="N6" s="209" t="s">
        <v>164</v>
      </c>
      <c r="O6" s="209" t="s">
        <v>165</v>
      </c>
      <c r="P6" s="209" t="s">
        <v>166</v>
      </c>
      <c r="Q6" s="209" t="s">
        <v>167</v>
      </c>
      <c r="R6" s="209" t="s">
        <v>168</v>
      </c>
      <c r="S6" s="209" t="s">
        <v>169</v>
      </c>
      <c r="T6" s="209" t="s">
        <v>170</v>
      </c>
      <c r="U6" s="209" t="s">
        <v>171</v>
      </c>
      <c r="V6" s="209" t="s">
        <v>172</v>
      </c>
      <c r="W6" s="209" t="s">
        <v>173</v>
      </c>
      <c r="X6" s="209" t="s">
        <v>174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33" t="s">
        <v>175</v>
      </c>
      <c r="B8" s="234" t="s">
        <v>127</v>
      </c>
      <c r="C8" s="252" t="s">
        <v>128</v>
      </c>
      <c r="D8" s="235"/>
      <c r="E8" s="236"/>
      <c r="F8" s="237"/>
      <c r="G8" s="238">
        <f>SUMIF(AG9:AG15,"&lt;&gt;NOR",G9:G15)</f>
        <v>0</v>
      </c>
      <c r="H8" s="232"/>
      <c r="I8" s="232">
        <f>SUM(I9:I15)</f>
        <v>0</v>
      </c>
      <c r="J8" s="232"/>
      <c r="K8" s="232">
        <f>SUM(K9:K15)</f>
        <v>0</v>
      </c>
      <c r="L8" s="232"/>
      <c r="M8" s="232">
        <f>SUM(M9:M15)</f>
        <v>0</v>
      </c>
      <c r="N8" s="232"/>
      <c r="O8" s="232">
        <f>SUM(O9:O15)</f>
        <v>0.17</v>
      </c>
      <c r="P8" s="232"/>
      <c r="Q8" s="232">
        <f>SUM(Q9:Q15)</f>
        <v>0</v>
      </c>
      <c r="R8" s="232"/>
      <c r="S8" s="232"/>
      <c r="T8" s="232"/>
      <c r="U8" s="232"/>
      <c r="V8" s="232">
        <f>SUM(V9:V15)</f>
        <v>3.2800000000000002</v>
      </c>
      <c r="W8" s="232"/>
      <c r="X8" s="232"/>
      <c r="AG8" t="s">
        <v>176</v>
      </c>
    </row>
    <row r="9" spans="1:60" outlineLevel="1" x14ac:dyDescent="0.2">
      <c r="A9" s="245">
        <v>1</v>
      </c>
      <c r="B9" s="246" t="s">
        <v>648</v>
      </c>
      <c r="C9" s="253" t="s">
        <v>649</v>
      </c>
      <c r="D9" s="247" t="s">
        <v>191</v>
      </c>
      <c r="E9" s="248">
        <v>1</v>
      </c>
      <c r="F9" s="249"/>
      <c r="G9" s="250">
        <f>ROUND(E9*F9,2)</f>
        <v>0</v>
      </c>
      <c r="H9" s="231"/>
      <c r="I9" s="230">
        <f>ROUND(E9*H9,2)</f>
        <v>0</v>
      </c>
      <c r="J9" s="231"/>
      <c r="K9" s="230">
        <f>ROUND(E9*J9,2)</f>
        <v>0</v>
      </c>
      <c r="L9" s="230">
        <v>21</v>
      </c>
      <c r="M9" s="230">
        <f>G9*(1+L9/100)</f>
        <v>0</v>
      </c>
      <c r="N9" s="230">
        <v>8.8999999999999999E-3</v>
      </c>
      <c r="O9" s="230">
        <f>ROUND(E9*N9,2)</f>
        <v>0.01</v>
      </c>
      <c r="P9" s="230">
        <v>0</v>
      </c>
      <c r="Q9" s="230">
        <f>ROUND(E9*P9,2)</f>
        <v>0</v>
      </c>
      <c r="R9" s="230"/>
      <c r="S9" s="230" t="s">
        <v>180</v>
      </c>
      <c r="T9" s="230" t="s">
        <v>181</v>
      </c>
      <c r="U9" s="230">
        <v>2.4500000000000002</v>
      </c>
      <c r="V9" s="230">
        <f>ROUND(E9*U9,2)</f>
        <v>2.4500000000000002</v>
      </c>
      <c r="W9" s="230"/>
      <c r="X9" s="230" t="s">
        <v>182</v>
      </c>
      <c r="Y9" s="210"/>
      <c r="Z9" s="210"/>
      <c r="AA9" s="210"/>
      <c r="AB9" s="210"/>
      <c r="AC9" s="210"/>
      <c r="AD9" s="210"/>
      <c r="AE9" s="210"/>
      <c r="AF9" s="210"/>
      <c r="AG9" s="210" t="s">
        <v>183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45">
        <v>2</v>
      </c>
      <c r="B10" s="246" t="s">
        <v>391</v>
      </c>
      <c r="C10" s="253" t="s">
        <v>650</v>
      </c>
      <c r="D10" s="247" t="s">
        <v>186</v>
      </c>
      <c r="E10" s="248">
        <v>1</v>
      </c>
      <c r="F10" s="249"/>
      <c r="G10" s="250">
        <f>ROUND(E10*F10,2)</f>
        <v>0</v>
      </c>
      <c r="H10" s="231"/>
      <c r="I10" s="230">
        <f>ROUND(E10*H10,2)</f>
        <v>0</v>
      </c>
      <c r="J10" s="231"/>
      <c r="K10" s="230">
        <f>ROUND(E10*J10,2)</f>
        <v>0</v>
      </c>
      <c r="L10" s="230">
        <v>21</v>
      </c>
      <c r="M10" s="230">
        <f>G10*(1+L10/100)</f>
        <v>0</v>
      </c>
      <c r="N10" s="230">
        <v>4.7600000000000003E-3</v>
      </c>
      <c r="O10" s="230">
        <f>ROUND(E10*N10,2)</f>
        <v>0</v>
      </c>
      <c r="P10" s="230">
        <v>0</v>
      </c>
      <c r="Q10" s="230">
        <f>ROUND(E10*P10,2)</f>
        <v>0</v>
      </c>
      <c r="R10" s="230"/>
      <c r="S10" s="230" t="s">
        <v>180</v>
      </c>
      <c r="T10" s="230" t="s">
        <v>181</v>
      </c>
      <c r="U10" s="230">
        <v>0.83</v>
      </c>
      <c r="V10" s="230">
        <f>ROUND(E10*U10,2)</f>
        <v>0.83</v>
      </c>
      <c r="W10" s="230"/>
      <c r="X10" s="230" t="s">
        <v>182</v>
      </c>
      <c r="Y10" s="210"/>
      <c r="Z10" s="210"/>
      <c r="AA10" s="210"/>
      <c r="AB10" s="210"/>
      <c r="AC10" s="210"/>
      <c r="AD10" s="210"/>
      <c r="AE10" s="210"/>
      <c r="AF10" s="210"/>
      <c r="AG10" s="210" t="s">
        <v>183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ht="22.5" outlineLevel="1" x14ac:dyDescent="0.2">
      <c r="A11" s="245">
        <v>3</v>
      </c>
      <c r="B11" s="246" t="s">
        <v>401</v>
      </c>
      <c r="C11" s="253" t="s">
        <v>402</v>
      </c>
      <c r="D11" s="247" t="s">
        <v>403</v>
      </c>
      <c r="E11" s="248">
        <v>1</v>
      </c>
      <c r="F11" s="249"/>
      <c r="G11" s="250">
        <f>ROUND(E11*F11,2)</f>
        <v>0</v>
      </c>
      <c r="H11" s="231"/>
      <c r="I11" s="230">
        <f>ROUND(E11*H11,2)</f>
        <v>0</v>
      </c>
      <c r="J11" s="231"/>
      <c r="K11" s="230">
        <f>ROUND(E11*J11,2)</f>
        <v>0</v>
      </c>
      <c r="L11" s="230">
        <v>21</v>
      </c>
      <c r="M11" s="230">
        <f>G11*(1+L11/100)</f>
        <v>0</v>
      </c>
      <c r="N11" s="230">
        <v>0</v>
      </c>
      <c r="O11" s="230">
        <f>ROUND(E11*N11,2)</f>
        <v>0</v>
      </c>
      <c r="P11" s="230">
        <v>0</v>
      </c>
      <c r="Q11" s="230">
        <f>ROUND(E11*P11,2)</f>
        <v>0</v>
      </c>
      <c r="R11" s="230"/>
      <c r="S11" s="230" t="s">
        <v>187</v>
      </c>
      <c r="T11" s="230" t="s">
        <v>188</v>
      </c>
      <c r="U11" s="230">
        <v>0</v>
      </c>
      <c r="V11" s="230">
        <f>ROUND(E11*U11,2)</f>
        <v>0</v>
      </c>
      <c r="W11" s="230"/>
      <c r="X11" s="230" t="s">
        <v>182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183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45">
        <v>4</v>
      </c>
      <c r="B12" s="246" t="s">
        <v>651</v>
      </c>
      <c r="C12" s="253" t="s">
        <v>652</v>
      </c>
      <c r="D12" s="247" t="s">
        <v>191</v>
      </c>
      <c r="E12" s="248">
        <v>1</v>
      </c>
      <c r="F12" s="249"/>
      <c r="G12" s="250">
        <f>ROUND(E12*F12,2)</f>
        <v>0</v>
      </c>
      <c r="H12" s="231"/>
      <c r="I12" s="230">
        <f>ROUND(E12*H12,2)</f>
        <v>0</v>
      </c>
      <c r="J12" s="231"/>
      <c r="K12" s="230">
        <f>ROUND(E12*J12,2)</f>
        <v>0</v>
      </c>
      <c r="L12" s="230">
        <v>21</v>
      </c>
      <c r="M12" s="230">
        <f>G12*(1+L12/100)</f>
        <v>0</v>
      </c>
      <c r="N12" s="230">
        <v>0.15</v>
      </c>
      <c r="O12" s="230">
        <f>ROUND(E12*N12,2)</f>
        <v>0.15</v>
      </c>
      <c r="P12" s="230">
        <v>0</v>
      </c>
      <c r="Q12" s="230">
        <f>ROUND(E12*P12,2)</f>
        <v>0</v>
      </c>
      <c r="R12" s="230" t="s">
        <v>349</v>
      </c>
      <c r="S12" s="230" t="s">
        <v>180</v>
      </c>
      <c r="T12" s="230" t="s">
        <v>188</v>
      </c>
      <c r="U12" s="230">
        <v>0</v>
      </c>
      <c r="V12" s="230">
        <f>ROUND(E12*U12,2)</f>
        <v>0</v>
      </c>
      <c r="W12" s="230"/>
      <c r="X12" s="230" t="s">
        <v>217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218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ht="22.5" outlineLevel="1" x14ac:dyDescent="0.2">
      <c r="A13" s="245">
        <v>5</v>
      </c>
      <c r="B13" s="246" t="s">
        <v>418</v>
      </c>
      <c r="C13" s="253" t="s">
        <v>653</v>
      </c>
      <c r="D13" s="247" t="s">
        <v>191</v>
      </c>
      <c r="E13" s="248">
        <v>1</v>
      </c>
      <c r="F13" s="249"/>
      <c r="G13" s="250">
        <f>ROUND(E13*F13,2)</f>
        <v>0</v>
      </c>
      <c r="H13" s="231"/>
      <c r="I13" s="230">
        <f>ROUND(E13*H13,2)</f>
        <v>0</v>
      </c>
      <c r="J13" s="231"/>
      <c r="K13" s="230">
        <f>ROUND(E13*J13,2)</f>
        <v>0</v>
      </c>
      <c r="L13" s="230">
        <v>21</v>
      </c>
      <c r="M13" s="230">
        <f>G13*(1+L13/100)</f>
        <v>0</v>
      </c>
      <c r="N13" s="230">
        <v>1.3299999999999999E-2</v>
      </c>
      <c r="O13" s="230">
        <f>ROUND(E13*N13,2)</f>
        <v>0.01</v>
      </c>
      <c r="P13" s="230">
        <v>0</v>
      </c>
      <c r="Q13" s="230">
        <f>ROUND(E13*P13,2)</f>
        <v>0</v>
      </c>
      <c r="R13" s="230"/>
      <c r="S13" s="230" t="s">
        <v>187</v>
      </c>
      <c r="T13" s="230" t="s">
        <v>188</v>
      </c>
      <c r="U13" s="230">
        <v>0</v>
      </c>
      <c r="V13" s="230">
        <f>ROUND(E13*U13,2)</f>
        <v>0</v>
      </c>
      <c r="W13" s="230"/>
      <c r="X13" s="230" t="s">
        <v>217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218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ht="33.75" outlineLevel="1" x14ac:dyDescent="0.2">
      <c r="A14" s="239">
        <v>6</v>
      </c>
      <c r="B14" s="240" t="s">
        <v>654</v>
      </c>
      <c r="C14" s="254" t="s">
        <v>655</v>
      </c>
      <c r="D14" s="241" t="s">
        <v>191</v>
      </c>
      <c r="E14" s="242">
        <v>1</v>
      </c>
      <c r="F14" s="243"/>
      <c r="G14" s="244">
        <f>ROUND(E14*F14,2)</f>
        <v>0</v>
      </c>
      <c r="H14" s="231"/>
      <c r="I14" s="230">
        <f>ROUND(E14*H14,2)</f>
        <v>0</v>
      </c>
      <c r="J14" s="231"/>
      <c r="K14" s="230">
        <f>ROUND(E14*J14,2)</f>
        <v>0</v>
      </c>
      <c r="L14" s="230">
        <v>21</v>
      </c>
      <c r="M14" s="230">
        <f>G14*(1+L14/100)</f>
        <v>0</v>
      </c>
      <c r="N14" s="230">
        <v>0</v>
      </c>
      <c r="O14" s="230">
        <f>ROUND(E14*N14,2)</f>
        <v>0</v>
      </c>
      <c r="P14" s="230">
        <v>0</v>
      </c>
      <c r="Q14" s="230">
        <f>ROUND(E14*P14,2)</f>
        <v>0</v>
      </c>
      <c r="R14" s="230"/>
      <c r="S14" s="230" t="s">
        <v>187</v>
      </c>
      <c r="T14" s="230" t="s">
        <v>188</v>
      </c>
      <c r="U14" s="230">
        <v>0</v>
      </c>
      <c r="V14" s="230">
        <f>ROUND(E14*U14,2)</f>
        <v>0</v>
      </c>
      <c r="W14" s="230"/>
      <c r="X14" s="230" t="s">
        <v>217</v>
      </c>
      <c r="Y14" s="210"/>
      <c r="Z14" s="210"/>
      <c r="AA14" s="210"/>
      <c r="AB14" s="210"/>
      <c r="AC14" s="210"/>
      <c r="AD14" s="210"/>
      <c r="AE14" s="210"/>
      <c r="AF14" s="210"/>
      <c r="AG14" s="210" t="s">
        <v>218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27">
        <v>7</v>
      </c>
      <c r="B15" s="228" t="s">
        <v>656</v>
      </c>
      <c r="C15" s="263" t="s">
        <v>657</v>
      </c>
      <c r="D15" s="229" t="s">
        <v>0</v>
      </c>
      <c r="E15" s="262"/>
      <c r="F15" s="231"/>
      <c r="G15" s="230">
        <f>ROUND(E15*F15,2)</f>
        <v>0</v>
      </c>
      <c r="H15" s="231"/>
      <c r="I15" s="230">
        <f>ROUND(E15*H15,2)</f>
        <v>0</v>
      </c>
      <c r="J15" s="231"/>
      <c r="K15" s="230">
        <f>ROUND(E15*J15,2)</f>
        <v>0</v>
      </c>
      <c r="L15" s="230">
        <v>21</v>
      </c>
      <c r="M15" s="230">
        <f>G15*(1+L15/100)</f>
        <v>0</v>
      </c>
      <c r="N15" s="230">
        <v>0</v>
      </c>
      <c r="O15" s="230">
        <f>ROUND(E15*N15,2)</f>
        <v>0</v>
      </c>
      <c r="P15" s="230">
        <v>0</v>
      </c>
      <c r="Q15" s="230">
        <f>ROUND(E15*P15,2)</f>
        <v>0</v>
      </c>
      <c r="R15" s="230"/>
      <c r="S15" s="230" t="s">
        <v>180</v>
      </c>
      <c r="T15" s="230" t="s">
        <v>181</v>
      </c>
      <c r="U15" s="230">
        <v>0</v>
      </c>
      <c r="V15" s="230">
        <f>ROUND(E15*U15,2)</f>
        <v>0</v>
      </c>
      <c r="W15" s="230"/>
      <c r="X15" s="230" t="s">
        <v>265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266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x14ac:dyDescent="0.2">
      <c r="A16" s="233" t="s">
        <v>175</v>
      </c>
      <c r="B16" s="234" t="s">
        <v>133</v>
      </c>
      <c r="C16" s="252" t="s">
        <v>134</v>
      </c>
      <c r="D16" s="235"/>
      <c r="E16" s="236"/>
      <c r="F16" s="237"/>
      <c r="G16" s="238">
        <f>SUMIF(AG17:AG21,"&lt;&gt;NOR",G17:G21)</f>
        <v>0</v>
      </c>
      <c r="H16" s="232"/>
      <c r="I16" s="232">
        <f>SUM(I17:I21)</f>
        <v>0</v>
      </c>
      <c r="J16" s="232"/>
      <c r="K16" s="232">
        <f>SUM(K17:K21)</f>
        <v>0</v>
      </c>
      <c r="L16" s="232"/>
      <c r="M16" s="232">
        <f>SUM(M17:M21)</f>
        <v>0</v>
      </c>
      <c r="N16" s="232"/>
      <c r="O16" s="232">
        <f>SUM(O17:O21)</f>
        <v>0.01</v>
      </c>
      <c r="P16" s="232"/>
      <c r="Q16" s="232">
        <f>SUM(Q17:Q21)</f>
        <v>0</v>
      </c>
      <c r="R16" s="232"/>
      <c r="S16" s="232"/>
      <c r="T16" s="232"/>
      <c r="U16" s="232"/>
      <c r="V16" s="232">
        <f>SUM(V17:V21)</f>
        <v>5.44</v>
      </c>
      <c r="W16" s="232"/>
      <c r="X16" s="232"/>
      <c r="AG16" t="s">
        <v>176</v>
      </c>
    </row>
    <row r="17" spans="1:60" outlineLevel="1" x14ac:dyDescent="0.2">
      <c r="A17" s="245">
        <v>8</v>
      </c>
      <c r="B17" s="246" t="s">
        <v>658</v>
      </c>
      <c r="C17" s="253" t="s">
        <v>659</v>
      </c>
      <c r="D17" s="247" t="s">
        <v>179</v>
      </c>
      <c r="E17" s="248">
        <v>8</v>
      </c>
      <c r="F17" s="249"/>
      <c r="G17" s="250">
        <f>ROUND(E17*F17,2)</f>
        <v>0</v>
      </c>
      <c r="H17" s="231"/>
      <c r="I17" s="230">
        <f>ROUND(E17*H17,2)</f>
        <v>0</v>
      </c>
      <c r="J17" s="231"/>
      <c r="K17" s="230">
        <f>ROUND(E17*J17,2)</f>
        <v>0</v>
      </c>
      <c r="L17" s="230">
        <v>21</v>
      </c>
      <c r="M17" s="230">
        <f>G17*(1+L17/100)</f>
        <v>0</v>
      </c>
      <c r="N17" s="230">
        <v>1.3600000000000001E-3</v>
      </c>
      <c r="O17" s="230">
        <f>ROUND(E17*N17,2)</f>
        <v>0.01</v>
      </c>
      <c r="P17" s="230">
        <v>0</v>
      </c>
      <c r="Q17" s="230">
        <f>ROUND(E17*P17,2)</f>
        <v>0</v>
      </c>
      <c r="R17" s="230"/>
      <c r="S17" s="230" t="s">
        <v>180</v>
      </c>
      <c r="T17" s="230" t="s">
        <v>181</v>
      </c>
      <c r="U17" s="230">
        <v>0.48</v>
      </c>
      <c r="V17" s="230">
        <f>ROUND(E17*U17,2)</f>
        <v>3.84</v>
      </c>
      <c r="W17" s="230"/>
      <c r="X17" s="230" t="s">
        <v>182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183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45">
        <v>9</v>
      </c>
      <c r="B18" s="246" t="s">
        <v>384</v>
      </c>
      <c r="C18" s="253" t="s">
        <v>660</v>
      </c>
      <c r="D18" s="247" t="s">
        <v>179</v>
      </c>
      <c r="E18" s="248">
        <v>8</v>
      </c>
      <c r="F18" s="249"/>
      <c r="G18" s="250">
        <f>ROUND(E18*F18,2)</f>
        <v>0</v>
      </c>
      <c r="H18" s="231"/>
      <c r="I18" s="230">
        <f>ROUND(E18*H18,2)</f>
        <v>0</v>
      </c>
      <c r="J18" s="231"/>
      <c r="K18" s="230">
        <f>ROUND(E18*J18,2)</f>
        <v>0</v>
      </c>
      <c r="L18" s="230">
        <v>21</v>
      </c>
      <c r="M18" s="230">
        <f>G18*(1+L18/100)</f>
        <v>0</v>
      </c>
      <c r="N18" s="230">
        <v>1.0000000000000001E-5</v>
      </c>
      <c r="O18" s="230">
        <f>ROUND(E18*N18,2)</f>
        <v>0</v>
      </c>
      <c r="P18" s="230">
        <v>0</v>
      </c>
      <c r="Q18" s="230">
        <f>ROUND(E18*P18,2)</f>
        <v>0</v>
      </c>
      <c r="R18" s="230"/>
      <c r="S18" s="230" t="s">
        <v>180</v>
      </c>
      <c r="T18" s="230" t="s">
        <v>181</v>
      </c>
      <c r="U18" s="230">
        <v>0.06</v>
      </c>
      <c r="V18" s="230">
        <f>ROUND(E18*U18,2)</f>
        <v>0.48</v>
      </c>
      <c r="W18" s="230"/>
      <c r="X18" s="230" t="s">
        <v>182</v>
      </c>
      <c r="Y18" s="210"/>
      <c r="Z18" s="210"/>
      <c r="AA18" s="210"/>
      <c r="AB18" s="210"/>
      <c r="AC18" s="210"/>
      <c r="AD18" s="210"/>
      <c r="AE18" s="210"/>
      <c r="AF18" s="210"/>
      <c r="AG18" s="210" t="s">
        <v>183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ht="22.5" outlineLevel="1" x14ac:dyDescent="0.2">
      <c r="A19" s="245">
        <v>10</v>
      </c>
      <c r="B19" s="246" t="s">
        <v>661</v>
      </c>
      <c r="C19" s="253" t="s">
        <v>662</v>
      </c>
      <c r="D19" s="247" t="s">
        <v>179</v>
      </c>
      <c r="E19" s="248">
        <v>8</v>
      </c>
      <c r="F19" s="249"/>
      <c r="G19" s="250">
        <f>ROUND(E19*F19,2)</f>
        <v>0</v>
      </c>
      <c r="H19" s="231"/>
      <c r="I19" s="230">
        <f>ROUND(E19*H19,2)</f>
        <v>0</v>
      </c>
      <c r="J19" s="231"/>
      <c r="K19" s="230">
        <f>ROUND(E19*J19,2)</f>
        <v>0</v>
      </c>
      <c r="L19" s="230">
        <v>21</v>
      </c>
      <c r="M19" s="230">
        <f>G19*(1+L19/100)</f>
        <v>0</v>
      </c>
      <c r="N19" s="230">
        <v>0</v>
      </c>
      <c r="O19" s="230">
        <f>ROUND(E19*N19,2)</f>
        <v>0</v>
      </c>
      <c r="P19" s="230">
        <v>0</v>
      </c>
      <c r="Q19" s="230">
        <f>ROUND(E19*P19,2)</f>
        <v>0</v>
      </c>
      <c r="R19" s="230"/>
      <c r="S19" s="230" t="s">
        <v>187</v>
      </c>
      <c r="T19" s="230" t="s">
        <v>194</v>
      </c>
      <c r="U19" s="230">
        <v>0.14000000000000001</v>
      </c>
      <c r="V19" s="230">
        <f>ROUND(E19*U19,2)</f>
        <v>1.1200000000000001</v>
      </c>
      <c r="W19" s="230"/>
      <c r="X19" s="230" t="s">
        <v>182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183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45">
        <v>11</v>
      </c>
      <c r="B20" s="246" t="s">
        <v>663</v>
      </c>
      <c r="C20" s="253" t="s">
        <v>664</v>
      </c>
      <c r="D20" s="247" t="s">
        <v>186</v>
      </c>
      <c r="E20" s="248">
        <v>2</v>
      </c>
      <c r="F20" s="249"/>
      <c r="G20" s="250">
        <f>ROUND(E20*F20,2)</f>
        <v>0</v>
      </c>
      <c r="H20" s="231"/>
      <c r="I20" s="230">
        <f>ROUND(E20*H20,2)</f>
        <v>0</v>
      </c>
      <c r="J20" s="231"/>
      <c r="K20" s="230">
        <f>ROUND(E20*J20,2)</f>
        <v>0</v>
      </c>
      <c r="L20" s="230">
        <v>21</v>
      </c>
      <c r="M20" s="230">
        <f>G20*(1+L20/100)</f>
        <v>0</v>
      </c>
      <c r="N20" s="230">
        <v>0</v>
      </c>
      <c r="O20" s="230">
        <f>ROUND(E20*N20,2)</f>
        <v>0</v>
      </c>
      <c r="P20" s="230">
        <v>0</v>
      </c>
      <c r="Q20" s="230">
        <f>ROUND(E20*P20,2)</f>
        <v>0</v>
      </c>
      <c r="R20" s="230"/>
      <c r="S20" s="230" t="s">
        <v>187</v>
      </c>
      <c r="T20" s="230" t="s">
        <v>188</v>
      </c>
      <c r="U20" s="230">
        <v>0</v>
      </c>
      <c r="V20" s="230">
        <f>ROUND(E20*U20,2)</f>
        <v>0</v>
      </c>
      <c r="W20" s="230"/>
      <c r="X20" s="230" t="s">
        <v>182</v>
      </c>
      <c r="Y20" s="210"/>
      <c r="Z20" s="210"/>
      <c r="AA20" s="210"/>
      <c r="AB20" s="210"/>
      <c r="AC20" s="210"/>
      <c r="AD20" s="210"/>
      <c r="AE20" s="210"/>
      <c r="AF20" s="210"/>
      <c r="AG20" s="210" t="s">
        <v>183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45">
        <v>12</v>
      </c>
      <c r="B21" s="246" t="s">
        <v>665</v>
      </c>
      <c r="C21" s="253" t="s">
        <v>666</v>
      </c>
      <c r="D21" s="247" t="s">
        <v>179</v>
      </c>
      <c r="E21" s="248">
        <v>8</v>
      </c>
      <c r="F21" s="249"/>
      <c r="G21" s="250">
        <f>ROUND(E21*F21,2)</f>
        <v>0</v>
      </c>
      <c r="H21" s="231"/>
      <c r="I21" s="230">
        <f>ROUND(E21*H21,2)</f>
        <v>0</v>
      </c>
      <c r="J21" s="231"/>
      <c r="K21" s="230">
        <f>ROUND(E21*J21,2)</f>
        <v>0</v>
      </c>
      <c r="L21" s="230">
        <v>21</v>
      </c>
      <c r="M21" s="230">
        <f>G21*(1+L21/100)</f>
        <v>0</v>
      </c>
      <c r="N21" s="230">
        <v>1.6000000000000001E-4</v>
      </c>
      <c r="O21" s="230">
        <f>ROUND(E21*N21,2)</f>
        <v>0</v>
      </c>
      <c r="P21" s="230">
        <v>0</v>
      </c>
      <c r="Q21" s="230">
        <f>ROUND(E21*P21,2)</f>
        <v>0</v>
      </c>
      <c r="R21" s="230" t="s">
        <v>349</v>
      </c>
      <c r="S21" s="230" t="s">
        <v>180</v>
      </c>
      <c r="T21" s="230" t="s">
        <v>181</v>
      </c>
      <c r="U21" s="230">
        <v>0</v>
      </c>
      <c r="V21" s="230">
        <f>ROUND(E21*U21,2)</f>
        <v>0</v>
      </c>
      <c r="W21" s="230"/>
      <c r="X21" s="230" t="s">
        <v>217</v>
      </c>
      <c r="Y21" s="210"/>
      <c r="Z21" s="210"/>
      <c r="AA21" s="210"/>
      <c r="AB21" s="210"/>
      <c r="AC21" s="210"/>
      <c r="AD21" s="210"/>
      <c r="AE21" s="210"/>
      <c r="AF21" s="210"/>
      <c r="AG21" s="210" t="s">
        <v>218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x14ac:dyDescent="0.2">
      <c r="A22" s="233" t="s">
        <v>175</v>
      </c>
      <c r="B22" s="234" t="s">
        <v>135</v>
      </c>
      <c r="C22" s="252" t="s">
        <v>136</v>
      </c>
      <c r="D22" s="235"/>
      <c r="E22" s="236"/>
      <c r="F22" s="237"/>
      <c r="G22" s="238">
        <f>SUMIF(AG23:AG29,"&lt;&gt;NOR",G23:G29)</f>
        <v>0</v>
      </c>
      <c r="H22" s="232"/>
      <c r="I22" s="232">
        <f>SUM(I23:I29)</f>
        <v>0</v>
      </c>
      <c r="J22" s="232"/>
      <c r="K22" s="232">
        <f>SUM(K23:K29)</f>
        <v>0</v>
      </c>
      <c r="L22" s="232"/>
      <c r="M22" s="232">
        <f>SUM(M23:M29)</f>
        <v>0</v>
      </c>
      <c r="N22" s="232"/>
      <c r="O22" s="232">
        <f>SUM(O23:O29)</f>
        <v>0</v>
      </c>
      <c r="P22" s="232"/>
      <c r="Q22" s="232">
        <f>SUM(Q23:Q29)</f>
        <v>0</v>
      </c>
      <c r="R22" s="232"/>
      <c r="S22" s="232"/>
      <c r="T22" s="232"/>
      <c r="U22" s="232"/>
      <c r="V22" s="232">
        <f>SUM(V23:V29)</f>
        <v>2.2399999999999998</v>
      </c>
      <c r="W22" s="232"/>
      <c r="X22" s="232"/>
      <c r="AG22" t="s">
        <v>176</v>
      </c>
    </row>
    <row r="23" spans="1:60" outlineLevel="1" x14ac:dyDescent="0.2">
      <c r="A23" s="245">
        <v>13</v>
      </c>
      <c r="B23" s="246" t="s">
        <v>667</v>
      </c>
      <c r="C23" s="253" t="s">
        <v>668</v>
      </c>
      <c r="D23" s="247" t="s">
        <v>191</v>
      </c>
      <c r="E23" s="248">
        <v>1</v>
      </c>
      <c r="F23" s="249"/>
      <c r="G23" s="250">
        <f>ROUND(E23*F23,2)</f>
        <v>0</v>
      </c>
      <c r="H23" s="231"/>
      <c r="I23" s="230">
        <f>ROUND(E23*H23,2)</f>
        <v>0</v>
      </c>
      <c r="J23" s="231"/>
      <c r="K23" s="230">
        <f>ROUND(E23*J23,2)</f>
        <v>0</v>
      </c>
      <c r="L23" s="230">
        <v>21</v>
      </c>
      <c r="M23" s="230">
        <f>G23*(1+L23/100)</f>
        <v>0</v>
      </c>
      <c r="N23" s="230">
        <v>9.2000000000000003E-4</v>
      </c>
      <c r="O23" s="230">
        <f>ROUND(E23*N23,2)</f>
        <v>0</v>
      </c>
      <c r="P23" s="230">
        <v>0</v>
      </c>
      <c r="Q23" s="230">
        <f>ROUND(E23*P23,2)</f>
        <v>0</v>
      </c>
      <c r="R23" s="230"/>
      <c r="S23" s="230" t="s">
        <v>180</v>
      </c>
      <c r="T23" s="230" t="s">
        <v>181</v>
      </c>
      <c r="U23" s="230">
        <v>0.35</v>
      </c>
      <c r="V23" s="230">
        <f>ROUND(E23*U23,2)</f>
        <v>0.35</v>
      </c>
      <c r="W23" s="230"/>
      <c r="X23" s="230" t="s">
        <v>182</v>
      </c>
      <c r="Y23" s="210"/>
      <c r="Z23" s="210"/>
      <c r="AA23" s="210"/>
      <c r="AB23" s="210"/>
      <c r="AC23" s="210"/>
      <c r="AD23" s="210"/>
      <c r="AE23" s="210"/>
      <c r="AF23" s="210"/>
      <c r="AG23" s="210" t="s">
        <v>183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45">
        <v>14</v>
      </c>
      <c r="B24" s="246" t="s">
        <v>397</v>
      </c>
      <c r="C24" s="253" t="s">
        <v>398</v>
      </c>
      <c r="D24" s="247" t="s">
        <v>191</v>
      </c>
      <c r="E24" s="248">
        <v>2</v>
      </c>
      <c r="F24" s="249"/>
      <c r="G24" s="250">
        <f>ROUND(E24*F24,2)</f>
        <v>0</v>
      </c>
      <c r="H24" s="231"/>
      <c r="I24" s="230">
        <f>ROUND(E24*H24,2)</f>
        <v>0</v>
      </c>
      <c r="J24" s="231"/>
      <c r="K24" s="230">
        <f>ROUND(E24*J24,2)</f>
        <v>0</v>
      </c>
      <c r="L24" s="230">
        <v>21</v>
      </c>
      <c r="M24" s="230">
        <f>G24*(1+L24/100)</f>
        <v>0</v>
      </c>
      <c r="N24" s="230">
        <v>0</v>
      </c>
      <c r="O24" s="230">
        <f>ROUND(E24*N24,2)</f>
        <v>0</v>
      </c>
      <c r="P24" s="230">
        <v>0</v>
      </c>
      <c r="Q24" s="230">
        <f>ROUND(E24*P24,2)</f>
        <v>0</v>
      </c>
      <c r="R24" s="230"/>
      <c r="S24" s="230" t="s">
        <v>180</v>
      </c>
      <c r="T24" s="230" t="s">
        <v>181</v>
      </c>
      <c r="U24" s="230">
        <v>0.35</v>
      </c>
      <c r="V24" s="230">
        <f>ROUND(E24*U24,2)</f>
        <v>0.7</v>
      </c>
      <c r="W24" s="230"/>
      <c r="X24" s="230" t="s">
        <v>182</v>
      </c>
      <c r="Y24" s="210"/>
      <c r="Z24" s="210"/>
      <c r="AA24" s="210"/>
      <c r="AB24" s="210"/>
      <c r="AC24" s="210"/>
      <c r="AD24" s="210"/>
      <c r="AE24" s="210"/>
      <c r="AF24" s="210"/>
      <c r="AG24" s="210" t="s">
        <v>183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45">
        <v>15</v>
      </c>
      <c r="B25" s="246" t="s">
        <v>534</v>
      </c>
      <c r="C25" s="253" t="s">
        <v>535</v>
      </c>
      <c r="D25" s="247" t="s">
        <v>191</v>
      </c>
      <c r="E25" s="248">
        <v>2</v>
      </c>
      <c r="F25" s="249"/>
      <c r="G25" s="250">
        <f>ROUND(E25*F25,2)</f>
        <v>0</v>
      </c>
      <c r="H25" s="231"/>
      <c r="I25" s="230">
        <f>ROUND(E25*H25,2)</f>
        <v>0</v>
      </c>
      <c r="J25" s="231"/>
      <c r="K25" s="230">
        <f>ROUND(E25*J25,2)</f>
        <v>0</v>
      </c>
      <c r="L25" s="230">
        <v>21</v>
      </c>
      <c r="M25" s="230">
        <f>G25*(1+L25/100)</f>
        <v>0</v>
      </c>
      <c r="N25" s="230">
        <v>2.3000000000000001E-4</v>
      </c>
      <c r="O25" s="230">
        <f>ROUND(E25*N25,2)</f>
        <v>0</v>
      </c>
      <c r="P25" s="230">
        <v>0</v>
      </c>
      <c r="Q25" s="230">
        <f>ROUND(E25*P25,2)</f>
        <v>0</v>
      </c>
      <c r="R25" s="230"/>
      <c r="S25" s="230" t="s">
        <v>187</v>
      </c>
      <c r="T25" s="230" t="s">
        <v>194</v>
      </c>
      <c r="U25" s="230">
        <v>0.38</v>
      </c>
      <c r="V25" s="230">
        <f>ROUND(E25*U25,2)</f>
        <v>0.76</v>
      </c>
      <c r="W25" s="230"/>
      <c r="X25" s="230" t="s">
        <v>182</v>
      </c>
      <c r="Y25" s="210"/>
      <c r="Z25" s="210"/>
      <c r="AA25" s="210"/>
      <c r="AB25" s="210"/>
      <c r="AC25" s="210"/>
      <c r="AD25" s="210"/>
      <c r="AE25" s="210"/>
      <c r="AF25" s="210"/>
      <c r="AG25" s="210" t="s">
        <v>183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45">
        <v>16</v>
      </c>
      <c r="B26" s="246" t="s">
        <v>406</v>
      </c>
      <c r="C26" s="253" t="s">
        <v>407</v>
      </c>
      <c r="D26" s="247" t="s">
        <v>191</v>
      </c>
      <c r="E26" s="248">
        <v>1</v>
      </c>
      <c r="F26" s="249"/>
      <c r="G26" s="250">
        <f>ROUND(E26*F26,2)</f>
        <v>0</v>
      </c>
      <c r="H26" s="231"/>
      <c r="I26" s="230">
        <f>ROUND(E26*H26,2)</f>
        <v>0</v>
      </c>
      <c r="J26" s="231"/>
      <c r="K26" s="230">
        <f>ROUND(E26*J26,2)</f>
        <v>0</v>
      </c>
      <c r="L26" s="230">
        <v>21</v>
      </c>
      <c r="M26" s="230">
        <f>G26*(1+L26/100)</f>
        <v>0</v>
      </c>
      <c r="N26" s="230">
        <v>2.97E-3</v>
      </c>
      <c r="O26" s="230">
        <f>ROUND(E26*N26,2)</f>
        <v>0</v>
      </c>
      <c r="P26" s="230">
        <v>0</v>
      </c>
      <c r="Q26" s="230">
        <f>ROUND(E26*P26,2)</f>
        <v>0</v>
      </c>
      <c r="R26" s="230"/>
      <c r="S26" s="230" t="s">
        <v>187</v>
      </c>
      <c r="T26" s="230" t="s">
        <v>194</v>
      </c>
      <c r="U26" s="230">
        <v>0.43</v>
      </c>
      <c r="V26" s="230">
        <f>ROUND(E26*U26,2)</f>
        <v>0.43</v>
      </c>
      <c r="W26" s="230"/>
      <c r="X26" s="230" t="s">
        <v>182</v>
      </c>
      <c r="Y26" s="210"/>
      <c r="Z26" s="210"/>
      <c r="AA26" s="210"/>
      <c r="AB26" s="210"/>
      <c r="AC26" s="210"/>
      <c r="AD26" s="210"/>
      <c r="AE26" s="210"/>
      <c r="AF26" s="210"/>
      <c r="AG26" s="210" t="s">
        <v>183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45">
        <v>17</v>
      </c>
      <c r="B27" s="246" t="s">
        <v>669</v>
      </c>
      <c r="C27" s="253" t="s">
        <v>670</v>
      </c>
      <c r="D27" s="247" t="s">
        <v>191</v>
      </c>
      <c r="E27" s="248">
        <v>2</v>
      </c>
      <c r="F27" s="249"/>
      <c r="G27" s="250">
        <f>ROUND(E27*F27,2)</f>
        <v>0</v>
      </c>
      <c r="H27" s="231"/>
      <c r="I27" s="230">
        <f>ROUND(E27*H27,2)</f>
        <v>0</v>
      </c>
      <c r="J27" s="231"/>
      <c r="K27" s="230">
        <f>ROUND(E27*J27,2)</f>
        <v>0</v>
      </c>
      <c r="L27" s="230">
        <v>21</v>
      </c>
      <c r="M27" s="230">
        <f>G27*(1+L27/100)</f>
        <v>0</v>
      </c>
      <c r="N27" s="230">
        <v>8.8000000000000003E-4</v>
      </c>
      <c r="O27" s="230">
        <f>ROUND(E27*N27,2)</f>
        <v>0</v>
      </c>
      <c r="P27" s="230">
        <v>0</v>
      </c>
      <c r="Q27" s="230">
        <f>ROUND(E27*P27,2)</f>
        <v>0</v>
      </c>
      <c r="R27" s="230" t="s">
        <v>349</v>
      </c>
      <c r="S27" s="230" t="s">
        <v>180</v>
      </c>
      <c r="T27" s="230" t="s">
        <v>181</v>
      </c>
      <c r="U27" s="230">
        <v>0</v>
      </c>
      <c r="V27" s="230">
        <f>ROUND(E27*U27,2)</f>
        <v>0</v>
      </c>
      <c r="W27" s="230"/>
      <c r="X27" s="230" t="s">
        <v>217</v>
      </c>
      <c r="Y27" s="210"/>
      <c r="Z27" s="210"/>
      <c r="AA27" s="210"/>
      <c r="AB27" s="210"/>
      <c r="AC27" s="210"/>
      <c r="AD27" s="210"/>
      <c r="AE27" s="210"/>
      <c r="AF27" s="210"/>
      <c r="AG27" s="210" t="s">
        <v>218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45">
        <v>18</v>
      </c>
      <c r="B28" s="246" t="s">
        <v>671</v>
      </c>
      <c r="C28" s="253" t="s">
        <v>672</v>
      </c>
      <c r="D28" s="247" t="s">
        <v>191</v>
      </c>
      <c r="E28" s="248">
        <v>2</v>
      </c>
      <c r="F28" s="249"/>
      <c r="G28" s="250">
        <f>ROUND(E28*F28,2)</f>
        <v>0</v>
      </c>
      <c r="H28" s="231"/>
      <c r="I28" s="230">
        <f>ROUND(E28*H28,2)</f>
        <v>0</v>
      </c>
      <c r="J28" s="231"/>
      <c r="K28" s="230">
        <f>ROUND(E28*J28,2)</f>
        <v>0</v>
      </c>
      <c r="L28" s="230">
        <v>21</v>
      </c>
      <c r="M28" s="230">
        <f>G28*(1+L28/100)</f>
        <v>0</v>
      </c>
      <c r="N28" s="230">
        <v>2E-3</v>
      </c>
      <c r="O28" s="230">
        <f>ROUND(E28*N28,2)</f>
        <v>0</v>
      </c>
      <c r="P28" s="230">
        <v>0</v>
      </c>
      <c r="Q28" s="230">
        <f>ROUND(E28*P28,2)</f>
        <v>0</v>
      </c>
      <c r="R28" s="230" t="s">
        <v>349</v>
      </c>
      <c r="S28" s="230" t="s">
        <v>180</v>
      </c>
      <c r="T28" s="230" t="s">
        <v>181</v>
      </c>
      <c r="U28" s="230">
        <v>0</v>
      </c>
      <c r="V28" s="230">
        <f>ROUND(E28*U28,2)</f>
        <v>0</v>
      </c>
      <c r="W28" s="230"/>
      <c r="X28" s="230" t="s">
        <v>217</v>
      </c>
      <c r="Y28" s="210"/>
      <c r="Z28" s="210"/>
      <c r="AA28" s="210"/>
      <c r="AB28" s="210"/>
      <c r="AC28" s="210"/>
      <c r="AD28" s="210"/>
      <c r="AE28" s="210"/>
      <c r="AF28" s="210"/>
      <c r="AG28" s="210" t="s">
        <v>218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ht="22.5" outlineLevel="1" x14ac:dyDescent="0.2">
      <c r="A29" s="245">
        <v>19</v>
      </c>
      <c r="B29" s="246" t="s">
        <v>673</v>
      </c>
      <c r="C29" s="253" t="s">
        <v>674</v>
      </c>
      <c r="D29" s="247" t="s">
        <v>191</v>
      </c>
      <c r="E29" s="248">
        <v>2</v>
      </c>
      <c r="F29" s="249"/>
      <c r="G29" s="250">
        <f>ROUND(E29*F29,2)</f>
        <v>0</v>
      </c>
      <c r="H29" s="231"/>
      <c r="I29" s="230">
        <f>ROUND(E29*H29,2)</f>
        <v>0</v>
      </c>
      <c r="J29" s="231"/>
      <c r="K29" s="230">
        <f>ROUND(E29*J29,2)</f>
        <v>0</v>
      </c>
      <c r="L29" s="230">
        <v>21</v>
      </c>
      <c r="M29" s="230">
        <f>G29*(1+L29/100)</f>
        <v>0</v>
      </c>
      <c r="N29" s="230">
        <v>0</v>
      </c>
      <c r="O29" s="230">
        <f>ROUND(E29*N29,2)</f>
        <v>0</v>
      </c>
      <c r="P29" s="230">
        <v>0</v>
      </c>
      <c r="Q29" s="230">
        <f>ROUND(E29*P29,2)</f>
        <v>0</v>
      </c>
      <c r="R29" s="230"/>
      <c r="S29" s="230" t="s">
        <v>187</v>
      </c>
      <c r="T29" s="230" t="s">
        <v>188</v>
      </c>
      <c r="U29" s="230">
        <v>0</v>
      </c>
      <c r="V29" s="230">
        <f>ROUND(E29*U29,2)</f>
        <v>0</v>
      </c>
      <c r="W29" s="230"/>
      <c r="X29" s="230" t="s">
        <v>217</v>
      </c>
      <c r="Y29" s="210"/>
      <c r="Z29" s="210"/>
      <c r="AA29" s="210"/>
      <c r="AB29" s="210"/>
      <c r="AC29" s="210"/>
      <c r="AD29" s="210"/>
      <c r="AE29" s="210"/>
      <c r="AF29" s="210"/>
      <c r="AG29" s="210" t="s">
        <v>218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x14ac:dyDescent="0.2">
      <c r="A30" s="233" t="s">
        <v>175</v>
      </c>
      <c r="B30" s="234" t="s">
        <v>144</v>
      </c>
      <c r="C30" s="252" t="s">
        <v>145</v>
      </c>
      <c r="D30" s="235"/>
      <c r="E30" s="236"/>
      <c r="F30" s="237"/>
      <c r="G30" s="238">
        <f>SUMIF(AG31:AG31,"&lt;&gt;NOR",G31:G31)</f>
        <v>0</v>
      </c>
      <c r="H30" s="232"/>
      <c r="I30" s="232">
        <f>SUM(I31:I31)</f>
        <v>0</v>
      </c>
      <c r="J30" s="232"/>
      <c r="K30" s="232">
        <f>SUM(K31:K31)</f>
        <v>0</v>
      </c>
      <c r="L30" s="232"/>
      <c r="M30" s="232">
        <f>SUM(M31:M31)</f>
        <v>0</v>
      </c>
      <c r="N30" s="232"/>
      <c r="O30" s="232">
        <f>SUM(O31:O31)</f>
        <v>0</v>
      </c>
      <c r="P30" s="232"/>
      <c r="Q30" s="232">
        <f>SUM(Q31:Q31)</f>
        <v>0</v>
      </c>
      <c r="R30" s="232"/>
      <c r="S30" s="232"/>
      <c r="T30" s="232"/>
      <c r="U30" s="232"/>
      <c r="V30" s="232">
        <f>SUM(V31:V31)</f>
        <v>0.3</v>
      </c>
      <c r="W30" s="232"/>
      <c r="X30" s="232"/>
      <c r="AG30" t="s">
        <v>176</v>
      </c>
    </row>
    <row r="31" spans="1:60" ht="22.5" outlineLevel="1" x14ac:dyDescent="0.2">
      <c r="A31" s="245">
        <v>20</v>
      </c>
      <c r="B31" s="246" t="s">
        <v>675</v>
      </c>
      <c r="C31" s="253" t="s">
        <v>676</v>
      </c>
      <c r="D31" s="247" t="s">
        <v>191</v>
      </c>
      <c r="E31" s="248">
        <v>1</v>
      </c>
      <c r="F31" s="249"/>
      <c r="G31" s="250">
        <f>ROUND(E31*F31,2)</f>
        <v>0</v>
      </c>
      <c r="H31" s="231"/>
      <c r="I31" s="230">
        <f>ROUND(E31*H31,2)</f>
        <v>0</v>
      </c>
      <c r="J31" s="231"/>
      <c r="K31" s="230">
        <f>ROUND(E31*J31,2)</f>
        <v>0</v>
      </c>
      <c r="L31" s="230">
        <v>21</v>
      </c>
      <c r="M31" s="230">
        <f>G31*(1+L31/100)</f>
        <v>0</v>
      </c>
      <c r="N31" s="230">
        <v>0</v>
      </c>
      <c r="O31" s="230">
        <f>ROUND(E31*N31,2)</f>
        <v>0</v>
      </c>
      <c r="P31" s="230">
        <v>0</v>
      </c>
      <c r="Q31" s="230">
        <f>ROUND(E31*P31,2)</f>
        <v>0</v>
      </c>
      <c r="R31" s="230"/>
      <c r="S31" s="230" t="s">
        <v>180</v>
      </c>
      <c r="T31" s="230" t="s">
        <v>188</v>
      </c>
      <c r="U31" s="230">
        <v>0.3</v>
      </c>
      <c r="V31" s="230">
        <f>ROUND(E31*U31,2)</f>
        <v>0.3</v>
      </c>
      <c r="W31" s="230"/>
      <c r="X31" s="230" t="s">
        <v>182</v>
      </c>
      <c r="Y31" s="210"/>
      <c r="Z31" s="210"/>
      <c r="AA31" s="210"/>
      <c r="AB31" s="210"/>
      <c r="AC31" s="210"/>
      <c r="AD31" s="210"/>
      <c r="AE31" s="210"/>
      <c r="AF31" s="210"/>
      <c r="AG31" s="210" t="s">
        <v>183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x14ac:dyDescent="0.2">
      <c r="A32" s="233" t="s">
        <v>175</v>
      </c>
      <c r="B32" s="234" t="s">
        <v>148</v>
      </c>
      <c r="C32" s="252" t="s">
        <v>29</v>
      </c>
      <c r="D32" s="235"/>
      <c r="E32" s="236"/>
      <c r="F32" s="237"/>
      <c r="G32" s="238">
        <f>SUMIF(AG33:AG37,"&lt;&gt;NOR",G33:G37)</f>
        <v>0</v>
      </c>
      <c r="H32" s="232"/>
      <c r="I32" s="232">
        <f>SUM(I33:I37)</f>
        <v>0</v>
      </c>
      <c r="J32" s="232"/>
      <c r="K32" s="232">
        <f>SUM(K33:K37)</f>
        <v>0</v>
      </c>
      <c r="L32" s="232"/>
      <c r="M32" s="232">
        <f>SUM(M33:M37)</f>
        <v>0</v>
      </c>
      <c r="N32" s="232"/>
      <c r="O32" s="232">
        <f>SUM(O33:O37)</f>
        <v>0</v>
      </c>
      <c r="P32" s="232"/>
      <c r="Q32" s="232">
        <f>SUM(Q33:Q37)</f>
        <v>0</v>
      </c>
      <c r="R32" s="232"/>
      <c r="S32" s="232"/>
      <c r="T32" s="232"/>
      <c r="U32" s="232"/>
      <c r="V32" s="232">
        <f>SUM(V33:V37)</f>
        <v>0</v>
      </c>
      <c r="W32" s="232"/>
      <c r="X32" s="232"/>
      <c r="AG32" t="s">
        <v>176</v>
      </c>
    </row>
    <row r="33" spans="1:60" outlineLevel="1" x14ac:dyDescent="0.2">
      <c r="A33" s="245">
        <v>21</v>
      </c>
      <c r="B33" s="246" t="s">
        <v>596</v>
      </c>
      <c r="C33" s="253" t="s">
        <v>597</v>
      </c>
      <c r="D33" s="247" t="s">
        <v>191</v>
      </c>
      <c r="E33" s="248">
        <v>1</v>
      </c>
      <c r="F33" s="249"/>
      <c r="G33" s="250">
        <f>ROUND(E33*F33,2)</f>
        <v>0</v>
      </c>
      <c r="H33" s="231"/>
      <c r="I33" s="230">
        <f>ROUND(E33*H33,2)</f>
        <v>0</v>
      </c>
      <c r="J33" s="231"/>
      <c r="K33" s="230">
        <f>ROUND(E33*J33,2)</f>
        <v>0</v>
      </c>
      <c r="L33" s="230">
        <v>21</v>
      </c>
      <c r="M33" s="230">
        <f>G33*(1+L33/100)</f>
        <v>0</v>
      </c>
      <c r="N33" s="230">
        <v>0</v>
      </c>
      <c r="O33" s="230">
        <f>ROUND(E33*N33,2)</f>
        <v>0</v>
      </c>
      <c r="P33" s="230">
        <v>0</v>
      </c>
      <c r="Q33" s="230">
        <f>ROUND(E33*P33,2)</f>
        <v>0</v>
      </c>
      <c r="R33" s="230"/>
      <c r="S33" s="230" t="s">
        <v>187</v>
      </c>
      <c r="T33" s="230" t="s">
        <v>188</v>
      </c>
      <c r="U33" s="230">
        <v>0</v>
      </c>
      <c r="V33" s="230">
        <f>ROUND(E33*U33,2)</f>
        <v>0</v>
      </c>
      <c r="W33" s="230"/>
      <c r="X33" s="230" t="s">
        <v>182</v>
      </c>
      <c r="Y33" s="210"/>
      <c r="Z33" s="210"/>
      <c r="AA33" s="210"/>
      <c r="AB33" s="210"/>
      <c r="AC33" s="210"/>
      <c r="AD33" s="210"/>
      <c r="AE33" s="210"/>
      <c r="AF33" s="210"/>
      <c r="AG33" s="210" t="s">
        <v>183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ht="22.5" outlineLevel="1" x14ac:dyDescent="0.2">
      <c r="A34" s="245">
        <v>22</v>
      </c>
      <c r="B34" s="246" t="s">
        <v>603</v>
      </c>
      <c r="C34" s="253" t="s">
        <v>604</v>
      </c>
      <c r="D34" s="247" t="s">
        <v>186</v>
      </c>
      <c r="E34" s="248">
        <v>1</v>
      </c>
      <c r="F34" s="249"/>
      <c r="G34" s="250">
        <f>ROUND(E34*F34,2)</f>
        <v>0</v>
      </c>
      <c r="H34" s="231"/>
      <c r="I34" s="230">
        <f>ROUND(E34*H34,2)</f>
        <v>0</v>
      </c>
      <c r="J34" s="231"/>
      <c r="K34" s="230">
        <f>ROUND(E34*J34,2)</f>
        <v>0</v>
      </c>
      <c r="L34" s="230">
        <v>21</v>
      </c>
      <c r="M34" s="230">
        <f>G34*(1+L34/100)</f>
        <v>0</v>
      </c>
      <c r="N34" s="230">
        <v>0</v>
      </c>
      <c r="O34" s="230">
        <f>ROUND(E34*N34,2)</f>
        <v>0</v>
      </c>
      <c r="P34" s="230">
        <v>0</v>
      </c>
      <c r="Q34" s="230">
        <f>ROUND(E34*P34,2)</f>
        <v>0</v>
      </c>
      <c r="R34" s="230"/>
      <c r="S34" s="230" t="s">
        <v>187</v>
      </c>
      <c r="T34" s="230" t="s">
        <v>188</v>
      </c>
      <c r="U34" s="230">
        <v>0</v>
      </c>
      <c r="V34" s="230">
        <f>ROUND(E34*U34,2)</f>
        <v>0</v>
      </c>
      <c r="W34" s="230"/>
      <c r="X34" s="230" t="s">
        <v>182</v>
      </c>
      <c r="Y34" s="210"/>
      <c r="Z34" s="210"/>
      <c r="AA34" s="210"/>
      <c r="AB34" s="210"/>
      <c r="AC34" s="210"/>
      <c r="AD34" s="210"/>
      <c r="AE34" s="210"/>
      <c r="AF34" s="210"/>
      <c r="AG34" s="210" t="s">
        <v>291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45">
        <v>23</v>
      </c>
      <c r="B35" s="246" t="s">
        <v>605</v>
      </c>
      <c r="C35" s="253" t="s">
        <v>606</v>
      </c>
      <c r="D35" s="247" t="s">
        <v>186</v>
      </c>
      <c r="E35" s="248">
        <v>1</v>
      </c>
      <c r="F35" s="249"/>
      <c r="G35" s="250">
        <f>ROUND(E35*F35,2)</f>
        <v>0</v>
      </c>
      <c r="H35" s="231"/>
      <c r="I35" s="230">
        <f>ROUND(E35*H35,2)</f>
        <v>0</v>
      </c>
      <c r="J35" s="231"/>
      <c r="K35" s="230">
        <f>ROUND(E35*J35,2)</f>
        <v>0</v>
      </c>
      <c r="L35" s="230">
        <v>21</v>
      </c>
      <c r="M35" s="230">
        <f>G35*(1+L35/100)</f>
        <v>0</v>
      </c>
      <c r="N35" s="230">
        <v>0</v>
      </c>
      <c r="O35" s="230">
        <f>ROUND(E35*N35,2)</f>
        <v>0</v>
      </c>
      <c r="P35" s="230">
        <v>0</v>
      </c>
      <c r="Q35" s="230">
        <f>ROUND(E35*P35,2)</f>
        <v>0</v>
      </c>
      <c r="R35" s="230"/>
      <c r="S35" s="230" t="s">
        <v>187</v>
      </c>
      <c r="T35" s="230" t="s">
        <v>188</v>
      </c>
      <c r="U35" s="230">
        <v>0</v>
      </c>
      <c r="V35" s="230">
        <f>ROUND(E35*U35,2)</f>
        <v>0</v>
      </c>
      <c r="W35" s="230"/>
      <c r="X35" s="230" t="s">
        <v>182</v>
      </c>
      <c r="Y35" s="210"/>
      <c r="Z35" s="210"/>
      <c r="AA35" s="210"/>
      <c r="AB35" s="210"/>
      <c r="AC35" s="210"/>
      <c r="AD35" s="210"/>
      <c r="AE35" s="210"/>
      <c r="AF35" s="210"/>
      <c r="AG35" s="210" t="s">
        <v>291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ht="22.5" outlineLevel="1" x14ac:dyDescent="0.2">
      <c r="A36" s="245">
        <v>24</v>
      </c>
      <c r="B36" s="246" t="s">
        <v>607</v>
      </c>
      <c r="C36" s="253" t="s">
        <v>608</v>
      </c>
      <c r="D36" s="247" t="s">
        <v>186</v>
      </c>
      <c r="E36" s="248">
        <v>1</v>
      </c>
      <c r="F36" s="249"/>
      <c r="G36" s="250">
        <f>ROUND(E36*F36,2)</f>
        <v>0</v>
      </c>
      <c r="H36" s="231"/>
      <c r="I36" s="230">
        <f>ROUND(E36*H36,2)</f>
        <v>0</v>
      </c>
      <c r="J36" s="231"/>
      <c r="K36" s="230">
        <f>ROUND(E36*J36,2)</f>
        <v>0</v>
      </c>
      <c r="L36" s="230">
        <v>21</v>
      </c>
      <c r="M36" s="230">
        <f>G36*(1+L36/100)</f>
        <v>0</v>
      </c>
      <c r="N36" s="230">
        <v>0</v>
      </c>
      <c r="O36" s="230">
        <f>ROUND(E36*N36,2)</f>
        <v>0</v>
      </c>
      <c r="P36" s="230">
        <v>0</v>
      </c>
      <c r="Q36" s="230">
        <f>ROUND(E36*P36,2)</f>
        <v>0</v>
      </c>
      <c r="R36" s="230"/>
      <c r="S36" s="230" t="s">
        <v>187</v>
      </c>
      <c r="T36" s="230" t="s">
        <v>188</v>
      </c>
      <c r="U36" s="230">
        <v>0</v>
      </c>
      <c r="V36" s="230">
        <f>ROUND(E36*U36,2)</f>
        <v>0</v>
      </c>
      <c r="W36" s="230"/>
      <c r="X36" s="230" t="s">
        <v>182</v>
      </c>
      <c r="Y36" s="210"/>
      <c r="Z36" s="210"/>
      <c r="AA36" s="210"/>
      <c r="AB36" s="210"/>
      <c r="AC36" s="210"/>
      <c r="AD36" s="210"/>
      <c r="AE36" s="210"/>
      <c r="AF36" s="210"/>
      <c r="AG36" s="210" t="s">
        <v>291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45">
        <v>25</v>
      </c>
      <c r="B37" s="246" t="s">
        <v>609</v>
      </c>
      <c r="C37" s="253" t="s">
        <v>610</v>
      </c>
      <c r="D37" s="247" t="s">
        <v>186</v>
      </c>
      <c r="E37" s="248">
        <v>1</v>
      </c>
      <c r="F37" s="249"/>
      <c r="G37" s="250">
        <f>ROUND(E37*F37,2)</f>
        <v>0</v>
      </c>
      <c r="H37" s="231"/>
      <c r="I37" s="230">
        <f>ROUND(E37*H37,2)</f>
        <v>0</v>
      </c>
      <c r="J37" s="231"/>
      <c r="K37" s="230">
        <f>ROUND(E37*J37,2)</f>
        <v>0</v>
      </c>
      <c r="L37" s="230">
        <v>21</v>
      </c>
      <c r="M37" s="230">
        <f>G37*(1+L37/100)</f>
        <v>0</v>
      </c>
      <c r="N37" s="230">
        <v>0</v>
      </c>
      <c r="O37" s="230">
        <f>ROUND(E37*N37,2)</f>
        <v>0</v>
      </c>
      <c r="P37" s="230">
        <v>0</v>
      </c>
      <c r="Q37" s="230">
        <f>ROUND(E37*P37,2)</f>
        <v>0</v>
      </c>
      <c r="R37" s="230"/>
      <c r="S37" s="230" t="s">
        <v>187</v>
      </c>
      <c r="T37" s="230" t="s">
        <v>188</v>
      </c>
      <c r="U37" s="230">
        <v>0</v>
      </c>
      <c r="V37" s="230">
        <f>ROUND(E37*U37,2)</f>
        <v>0</v>
      </c>
      <c r="W37" s="230"/>
      <c r="X37" s="230" t="s">
        <v>182</v>
      </c>
      <c r="Y37" s="210"/>
      <c r="Z37" s="210"/>
      <c r="AA37" s="210"/>
      <c r="AB37" s="210"/>
      <c r="AC37" s="210"/>
      <c r="AD37" s="210"/>
      <c r="AE37" s="210"/>
      <c r="AF37" s="210"/>
      <c r="AG37" s="210" t="s">
        <v>291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x14ac:dyDescent="0.2">
      <c r="A38" s="233" t="s">
        <v>175</v>
      </c>
      <c r="B38" s="234" t="s">
        <v>149</v>
      </c>
      <c r="C38" s="252" t="s">
        <v>30</v>
      </c>
      <c r="D38" s="235"/>
      <c r="E38" s="236"/>
      <c r="F38" s="237"/>
      <c r="G38" s="238">
        <f>SUMIF(AG39:AG41,"&lt;&gt;NOR",G39:G41)</f>
        <v>0</v>
      </c>
      <c r="H38" s="232"/>
      <c r="I38" s="232">
        <f>SUM(I39:I41)</f>
        <v>0</v>
      </c>
      <c r="J38" s="232"/>
      <c r="K38" s="232">
        <f>SUM(K39:K41)</f>
        <v>0</v>
      </c>
      <c r="L38" s="232"/>
      <c r="M38" s="232">
        <f>SUM(M39:M41)</f>
        <v>0</v>
      </c>
      <c r="N38" s="232"/>
      <c r="O38" s="232">
        <f>SUM(O39:O41)</f>
        <v>0</v>
      </c>
      <c r="P38" s="232"/>
      <c r="Q38" s="232">
        <f>SUM(Q39:Q41)</f>
        <v>0</v>
      </c>
      <c r="R38" s="232"/>
      <c r="S38" s="232"/>
      <c r="T38" s="232"/>
      <c r="U38" s="232"/>
      <c r="V38" s="232">
        <f>SUM(V39:V41)</f>
        <v>0</v>
      </c>
      <c r="W38" s="232"/>
      <c r="X38" s="232"/>
      <c r="AG38" t="s">
        <v>176</v>
      </c>
    </row>
    <row r="39" spans="1:60" outlineLevel="1" x14ac:dyDescent="0.2">
      <c r="A39" s="245">
        <v>26</v>
      </c>
      <c r="B39" s="246" t="s">
        <v>624</v>
      </c>
      <c r="C39" s="253" t="s">
        <v>625</v>
      </c>
      <c r="D39" s="247" t="s">
        <v>600</v>
      </c>
      <c r="E39" s="248">
        <v>12</v>
      </c>
      <c r="F39" s="249"/>
      <c r="G39" s="250">
        <f>ROUND(E39*F39,2)</f>
        <v>0</v>
      </c>
      <c r="H39" s="231"/>
      <c r="I39" s="230">
        <f>ROUND(E39*H39,2)</f>
        <v>0</v>
      </c>
      <c r="J39" s="231"/>
      <c r="K39" s="230">
        <f>ROUND(E39*J39,2)</f>
        <v>0</v>
      </c>
      <c r="L39" s="230">
        <v>21</v>
      </c>
      <c r="M39" s="230">
        <f>G39*(1+L39/100)</f>
        <v>0</v>
      </c>
      <c r="N39" s="230">
        <v>0</v>
      </c>
      <c r="O39" s="230">
        <f>ROUND(E39*N39,2)</f>
        <v>0</v>
      </c>
      <c r="P39" s="230">
        <v>0</v>
      </c>
      <c r="Q39" s="230">
        <f>ROUND(E39*P39,2)</f>
        <v>0</v>
      </c>
      <c r="R39" s="230"/>
      <c r="S39" s="230" t="s">
        <v>187</v>
      </c>
      <c r="T39" s="230" t="s">
        <v>188</v>
      </c>
      <c r="U39" s="230">
        <v>0</v>
      </c>
      <c r="V39" s="230">
        <f>ROUND(E39*U39,2)</f>
        <v>0</v>
      </c>
      <c r="W39" s="230"/>
      <c r="X39" s="230" t="s">
        <v>182</v>
      </c>
      <c r="Y39" s="210"/>
      <c r="Z39" s="210"/>
      <c r="AA39" s="210"/>
      <c r="AB39" s="210"/>
      <c r="AC39" s="210"/>
      <c r="AD39" s="210"/>
      <c r="AE39" s="210"/>
      <c r="AF39" s="210"/>
      <c r="AG39" s="210" t="s">
        <v>291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ht="22.5" outlineLevel="1" x14ac:dyDescent="0.2">
      <c r="A40" s="245">
        <v>27</v>
      </c>
      <c r="B40" s="246" t="s">
        <v>628</v>
      </c>
      <c r="C40" s="253" t="s">
        <v>629</v>
      </c>
      <c r="D40" s="247" t="s">
        <v>186</v>
      </c>
      <c r="E40" s="248">
        <v>1</v>
      </c>
      <c r="F40" s="249"/>
      <c r="G40" s="250">
        <f>ROUND(E40*F40,2)</f>
        <v>0</v>
      </c>
      <c r="H40" s="231"/>
      <c r="I40" s="230">
        <f>ROUND(E40*H40,2)</f>
        <v>0</v>
      </c>
      <c r="J40" s="231"/>
      <c r="K40" s="230">
        <f>ROUND(E40*J40,2)</f>
        <v>0</v>
      </c>
      <c r="L40" s="230">
        <v>21</v>
      </c>
      <c r="M40" s="230">
        <f>G40*(1+L40/100)</f>
        <v>0</v>
      </c>
      <c r="N40" s="230">
        <v>0</v>
      </c>
      <c r="O40" s="230">
        <f>ROUND(E40*N40,2)</f>
        <v>0</v>
      </c>
      <c r="P40" s="230">
        <v>0</v>
      </c>
      <c r="Q40" s="230">
        <f>ROUND(E40*P40,2)</f>
        <v>0</v>
      </c>
      <c r="R40" s="230"/>
      <c r="S40" s="230" t="s">
        <v>187</v>
      </c>
      <c r="T40" s="230" t="s">
        <v>188</v>
      </c>
      <c r="U40" s="230">
        <v>0</v>
      </c>
      <c r="V40" s="230">
        <f>ROUND(E40*U40,2)</f>
        <v>0</v>
      </c>
      <c r="W40" s="230"/>
      <c r="X40" s="230" t="s">
        <v>182</v>
      </c>
      <c r="Y40" s="210"/>
      <c r="Z40" s="210"/>
      <c r="AA40" s="210"/>
      <c r="AB40" s="210"/>
      <c r="AC40" s="210"/>
      <c r="AD40" s="210"/>
      <c r="AE40" s="210"/>
      <c r="AF40" s="210"/>
      <c r="AG40" s="210" t="s">
        <v>291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39">
        <v>28</v>
      </c>
      <c r="B41" s="240" t="s">
        <v>644</v>
      </c>
      <c r="C41" s="254" t="s">
        <v>645</v>
      </c>
      <c r="D41" s="241" t="s">
        <v>600</v>
      </c>
      <c r="E41" s="242">
        <v>3</v>
      </c>
      <c r="F41" s="243"/>
      <c r="G41" s="244">
        <f>ROUND(E41*F41,2)</f>
        <v>0</v>
      </c>
      <c r="H41" s="231"/>
      <c r="I41" s="230">
        <f>ROUND(E41*H41,2)</f>
        <v>0</v>
      </c>
      <c r="J41" s="231"/>
      <c r="K41" s="230">
        <f>ROUND(E41*J41,2)</f>
        <v>0</v>
      </c>
      <c r="L41" s="230">
        <v>21</v>
      </c>
      <c r="M41" s="230">
        <f>G41*(1+L41/100)</f>
        <v>0</v>
      </c>
      <c r="N41" s="230">
        <v>0</v>
      </c>
      <c r="O41" s="230">
        <f>ROUND(E41*N41,2)</f>
        <v>0</v>
      </c>
      <c r="P41" s="230">
        <v>0</v>
      </c>
      <c r="Q41" s="230">
        <f>ROUND(E41*P41,2)</f>
        <v>0</v>
      </c>
      <c r="R41" s="230"/>
      <c r="S41" s="230" t="s">
        <v>187</v>
      </c>
      <c r="T41" s="230" t="s">
        <v>188</v>
      </c>
      <c r="U41" s="230">
        <v>0</v>
      </c>
      <c r="V41" s="230">
        <f>ROUND(E41*U41,2)</f>
        <v>0</v>
      </c>
      <c r="W41" s="230"/>
      <c r="X41" s="230" t="s">
        <v>636</v>
      </c>
      <c r="Y41" s="210"/>
      <c r="Z41" s="210"/>
      <c r="AA41" s="210"/>
      <c r="AB41" s="210"/>
      <c r="AC41" s="210"/>
      <c r="AD41" s="210"/>
      <c r="AE41" s="210"/>
      <c r="AF41" s="210"/>
      <c r="AG41" s="210" t="s">
        <v>637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x14ac:dyDescent="0.2">
      <c r="A42" s="3"/>
      <c r="B42" s="4"/>
      <c r="C42" s="255"/>
      <c r="D42" s="6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AE42">
        <v>15</v>
      </c>
      <c r="AF42">
        <v>21</v>
      </c>
      <c r="AG42" t="s">
        <v>162</v>
      </c>
    </row>
    <row r="43" spans="1:60" x14ac:dyDescent="0.2">
      <c r="A43" s="213"/>
      <c r="B43" s="214" t="s">
        <v>31</v>
      </c>
      <c r="C43" s="256"/>
      <c r="D43" s="215"/>
      <c r="E43" s="216"/>
      <c r="F43" s="216"/>
      <c r="G43" s="251">
        <f>G8+G16+G22+G30+G32+G38</f>
        <v>0</v>
      </c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AE43">
        <f>SUMIF(L7:L41,AE42,G7:G41)</f>
        <v>0</v>
      </c>
      <c r="AF43">
        <f>SUMIF(L7:L41,AF42,G7:G41)</f>
        <v>0</v>
      </c>
      <c r="AG43" t="s">
        <v>230</v>
      </c>
    </row>
    <row r="44" spans="1:60" x14ac:dyDescent="0.2">
      <c r="A44" s="3"/>
      <c r="B44" s="4"/>
      <c r="C44" s="255"/>
      <c r="D44" s="6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1:60" x14ac:dyDescent="0.2">
      <c r="A45" s="3"/>
      <c r="B45" s="4"/>
      <c r="C45" s="255"/>
      <c r="D45" s="6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1:60" x14ac:dyDescent="0.2">
      <c r="A46" s="217" t="s">
        <v>231</v>
      </c>
      <c r="B46" s="217"/>
      <c r="C46" s="257"/>
      <c r="D46" s="6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1:60" x14ac:dyDescent="0.2">
      <c r="A47" s="218"/>
      <c r="B47" s="219"/>
      <c r="C47" s="258"/>
      <c r="D47" s="219"/>
      <c r="E47" s="219"/>
      <c r="F47" s="219"/>
      <c r="G47" s="220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AG47" t="s">
        <v>232</v>
      </c>
    </row>
    <row r="48" spans="1:60" x14ac:dyDescent="0.2">
      <c r="A48" s="221"/>
      <c r="B48" s="222"/>
      <c r="C48" s="259"/>
      <c r="D48" s="222"/>
      <c r="E48" s="222"/>
      <c r="F48" s="222"/>
      <c r="G48" s="22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1:33" x14ac:dyDescent="0.2">
      <c r="A49" s="221"/>
      <c r="B49" s="222"/>
      <c r="C49" s="259"/>
      <c r="D49" s="222"/>
      <c r="E49" s="222"/>
      <c r="F49" s="222"/>
      <c r="G49" s="22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33" x14ac:dyDescent="0.2">
      <c r="A50" s="221"/>
      <c r="B50" s="222"/>
      <c r="C50" s="259"/>
      <c r="D50" s="222"/>
      <c r="E50" s="222"/>
      <c r="F50" s="222"/>
      <c r="G50" s="22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1:33" x14ac:dyDescent="0.2">
      <c r="A51" s="224"/>
      <c r="B51" s="225"/>
      <c r="C51" s="260"/>
      <c r="D51" s="225"/>
      <c r="E51" s="225"/>
      <c r="F51" s="225"/>
      <c r="G51" s="226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1:33" x14ac:dyDescent="0.2">
      <c r="A52" s="3"/>
      <c r="B52" s="4"/>
      <c r="C52" s="255"/>
      <c r="D52" s="6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spans="1:33" x14ac:dyDescent="0.2">
      <c r="C53" s="261"/>
      <c r="D53" s="10"/>
      <c r="AG53" t="s">
        <v>233</v>
      </c>
    </row>
    <row r="54" spans="1:33" x14ac:dyDescent="0.2">
      <c r="D54" s="10"/>
    </row>
    <row r="55" spans="1:33" x14ac:dyDescent="0.2">
      <c r="D55" s="10"/>
    </row>
    <row r="56" spans="1:33" x14ac:dyDescent="0.2">
      <c r="D56" s="10"/>
    </row>
    <row r="57" spans="1:33" x14ac:dyDescent="0.2">
      <c r="D57" s="10"/>
    </row>
    <row r="58" spans="1:33" x14ac:dyDescent="0.2">
      <c r="D58" s="10"/>
    </row>
    <row r="59" spans="1:33" x14ac:dyDescent="0.2">
      <c r="D59" s="10"/>
    </row>
    <row r="60" spans="1:33" x14ac:dyDescent="0.2">
      <c r="D60" s="10"/>
    </row>
    <row r="61" spans="1:33" x14ac:dyDescent="0.2">
      <c r="D61" s="10"/>
    </row>
    <row r="62" spans="1:33" x14ac:dyDescent="0.2">
      <c r="D62" s="10"/>
    </row>
    <row r="63" spans="1:33" x14ac:dyDescent="0.2">
      <c r="D63" s="10"/>
    </row>
    <row r="64" spans="1:33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46:C46"/>
    <mergeCell ref="A47:G51"/>
  </mergeCells>
  <pageMargins left="0.59055118110236204" right="0.196850393700787" top="0.78740157499999996" bottom="0.78740157499999996" header="0.3" footer="0.3"/>
  <pageSetup paperSize="9" orientation="portrait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38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150</v>
      </c>
    </row>
    <row r="2" spans="1:60" ht="24.95" customHeight="1" x14ac:dyDescent="0.2">
      <c r="A2" s="196" t="s">
        <v>8</v>
      </c>
      <c r="B2" s="49" t="s">
        <v>44</v>
      </c>
      <c r="C2" s="199" t="s">
        <v>45</v>
      </c>
      <c r="D2" s="197"/>
      <c r="E2" s="197"/>
      <c r="F2" s="197"/>
      <c r="G2" s="198"/>
      <c r="AG2" t="s">
        <v>151</v>
      </c>
    </row>
    <row r="3" spans="1:60" ht="24.95" customHeight="1" x14ac:dyDescent="0.2">
      <c r="A3" s="196" t="s">
        <v>9</v>
      </c>
      <c r="B3" s="49" t="s">
        <v>47</v>
      </c>
      <c r="C3" s="199" t="s">
        <v>48</v>
      </c>
      <c r="D3" s="197"/>
      <c r="E3" s="197"/>
      <c r="F3" s="197"/>
      <c r="G3" s="198"/>
      <c r="AC3" s="175" t="s">
        <v>151</v>
      </c>
      <c r="AG3" t="s">
        <v>152</v>
      </c>
    </row>
    <row r="4" spans="1:60" ht="24.95" customHeight="1" x14ac:dyDescent="0.2">
      <c r="A4" s="200" t="s">
        <v>10</v>
      </c>
      <c r="B4" s="201" t="s">
        <v>59</v>
      </c>
      <c r="C4" s="202" t="s">
        <v>60</v>
      </c>
      <c r="D4" s="203"/>
      <c r="E4" s="203"/>
      <c r="F4" s="203"/>
      <c r="G4" s="204"/>
      <c r="AG4" t="s">
        <v>153</v>
      </c>
    </row>
    <row r="5" spans="1:60" x14ac:dyDescent="0.2">
      <c r="D5" s="10"/>
    </row>
    <row r="6" spans="1:60" ht="38.25" x14ac:dyDescent="0.2">
      <c r="A6" s="206" t="s">
        <v>154</v>
      </c>
      <c r="B6" s="208" t="s">
        <v>155</v>
      </c>
      <c r="C6" s="208" t="s">
        <v>156</v>
      </c>
      <c r="D6" s="207" t="s">
        <v>157</v>
      </c>
      <c r="E6" s="206" t="s">
        <v>158</v>
      </c>
      <c r="F6" s="205" t="s">
        <v>159</v>
      </c>
      <c r="G6" s="206" t="s">
        <v>31</v>
      </c>
      <c r="H6" s="209" t="s">
        <v>32</v>
      </c>
      <c r="I6" s="209" t="s">
        <v>160</v>
      </c>
      <c r="J6" s="209" t="s">
        <v>33</v>
      </c>
      <c r="K6" s="209" t="s">
        <v>161</v>
      </c>
      <c r="L6" s="209" t="s">
        <v>162</v>
      </c>
      <c r="M6" s="209" t="s">
        <v>163</v>
      </c>
      <c r="N6" s="209" t="s">
        <v>164</v>
      </c>
      <c r="O6" s="209" t="s">
        <v>165</v>
      </c>
      <c r="P6" s="209" t="s">
        <v>166</v>
      </c>
      <c r="Q6" s="209" t="s">
        <v>167</v>
      </c>
      <c r="R6" s="209" t="s">
        <v>168</v>
      </c>
      <c r="S6" s="209" t="s">
        <v>169</v>
      </c>
      <c r="T6" s="209" t="s">
        <v>170</v>
      </c>
      <c r="U6" s="209" t="s">
        <v>171</v>
      </c>
      <c r="V6" s="209" t="s">
        <v>172</v>
      </c>
      <c r="W6" s="209" t="s">
        <v>173</v>
      </c>
      <c r="X6" s="209" t="s">
        <v>174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33" t="s">
        <v>175</v>
      </c>
      <c r="B8" s="234" t="s">
        <v>125</v>
      </c>
      <c r="C8" s="252" t="s">
        <v>126</v>
      </c>
      <c r="D8" s="235"/>
      <c r="E8" s="236"/>
      <c r="F8" s="237"/>
      <c r="G8" s="238">
        <f>SUMIF(AG9:AG14,"&lt;&gt;NOR",G9:G14)</f>
        <v>0</v>
      </c>
      <c r="H8" s="232"/>
      <c r="I8" s="232">
        <f>SUM(I9:I14)</f>
        <v>0</v>
      </c>
      <c r="J8" s="232"/>
      <c r="K8" s="232">
        <f>SUM(K9:K14)</f>
        <v>0</v>
      </c>
      <c r="L8" s="232"/>
      <c r="M8" s="232">
        <f>SUM(M9:M14)</f>
        <v>0</v>
      </c>
      <c r="N8" s="232"/>
      <c r="O8" s="232">
        <f>SUM(O9:O14)</f>
        <v>0.4</v>
      </c>
      <c r="P8" s="232"/>
      <c r="Q8" s="232">
        <f>SUM(Q9:Q14)</f>
        <v>0</v>
      </c>
      <c r="R8" s="232"/>
      <c r="S8" s="232"/>
      <c r="T8" s="232"/>
      <c r="U8" s="232"/>
      <c r="V8" s="232">
        <f>SUM(V9:V14)</f>
        <v>24.04</v>
      </c>
      <c r="W8" s="232"/>
      <c r="X8" s="232"/>
      <c r="AG8" t="s">
        <v>176</v>
      </c>
    </row>
    <row r="9" spans="1:60" outlineLevel="1" x14ac:dyDescent="0.2">
      <c r="A9" s="245">
        <v>1</v>
      </c>
      <c r="B9" s="246" t="s">
        <v>677</v>
      </c>
      <c r="C9" s="253" t="s">
        <v>678</v>
      </c>
      <c r="D9" s="247" t="s">
        <v>179</v>
      </c>
      <c r="E9" s="248">
        <v>8</v>
      </c>
      <c r="F9" s="249"/>
      <c r="G9" s="250">
        <f>ROUND(E9*F9,2)</f>
        <v>0</v>
      </c>
      <c r="H9" s="231"/>
      <c r="I9" s="230">
        <f>ROUND(E9*H9,2)</f>
        <v>0</v>
      </c>
      <c r="J9" s="231"/>
      <c r="K9" s="230">
        <f>ROUND(E9*J9,2)</f>
        <v>0</v>
      </c>
      <c r="L9" s="230">
        <v>21</v>
      </c>
      <c r="M9" s="230">
        <f>G9*(1+L9/100)</f>
        <v>0</v>
      </c>
      <c r="N9" s="230">
        <v>2.1690000000000001E-2</v>
      </c>
      <c r="O9" s="230">
        <f>ROUND(E9*N9,2)</f>
        <v>0.17</v>
      </c>
      <c r="P9" s="230">
        <v>0</v>
      </c>
      <c r="Q9" s="230">
        <f>ROUND(E9*P9,2)</f>
        <v>0</v>
      </c>
      <c r="R9" s="230"/>
      <c r="S9" s="230" t="s">
        <v>180</v>
      </c>
      <c r="T9" s="230" t="s">
        <v>181</v>
      </c>
      <c r="U9" s="230">
        <v>0.79300000000000004</v>
      </c>
      <c r="V9" s="230">
        <f>ROUND(E9*U9,2)</f>
        <v>6.34</v>
      </c>
      <c r="W9" s="230"/>
      <c r="X9" s="230" t="s">
        <v>182</v>
      </c>
      <c r="Y9" s="210"/>
      <c r="Z9" s="210"/>
      <c r="AA9" s="210"/>
      <c r="AB9" s="210"/>
      <c r="AC9" s="210"/>
      <c r="AD9" s="210"/>
      <c r="AE9" s="210"/>
      <c r="AF9" s="210"/>
      <c r="AG9" s="210" t="s">
        <v>183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45">
        <v>2</v>
      </c>
      <c r="B10" s="246" t="s">
        <v>679</v>
      </c>
      <c r="C10" s="253" t="s">
        <v>680</v>
      </c>
      <c r="D10" s="247" t="s">
        <v>179</v>
      </c>
      <c r="E10" s="248">
        <v>12</v>
      </c>
      <c r="F10" s="249"/>
      <c r="G10" s="250">
        <f>ROUND(E10*F10,2)</f>
        <v>0</v>
      </c>
      <c r="H10" s="231"/>
      <c r="I10" s="230">
        <f>ROUND(E10*H10,2)</f>
        <v>0</v>
      </c>
      <c r="J10" s="231"/>
      <c r="K10" s="230">
        <f>ROUND(E10*J10,2)</f>
        <v>0</v>
      </c>
      <c r="L10" s="230">
        <v>21</v>
      </c>
      <c r="M10" s="230">
        <f>G10*(1+L10/100)</f>
        <v>0</v>
      </c>
      <c r="N10" s="230">
        <v>8.0599999999999995E-3</v>
      </c>
      <c r="O10" s="230">
        <f>ROUND(E10*N10,2)</f>
        <v>0.1</v>
      </c>
      <c r="P10" s="230">
        <v>0</v>
      </c>
      <c r="Q10" s="230">
        <f>ROUND(E10*P10,2)</f>
        <v>0</v>
      </c>
      <c r="R10" s="230"/>
      <c r="S10" s="230" t="s">
        <v>180</v>
      </c>
      <c r="T10" s="230" t="s">
        <v>181</v>
      </c>
      <c r="U10" s="230">
        <v>0.54</v>
      </c>
      <c r="V10" s="230">
        <f>ROUND(E10*U10,2)</f>
        <v>6.48</v>
      </c>
      <c r="W10" s="230"/>
      <c r="X10" s="230" t="s">
        <v>182</v>
      </c>
      <c r="Y10" s="210"/>
      <c r="Z10" s="210"/>
      <c r="AA10" s="210"/>
      <c r="AB10" s="210"/>
      <c r="AC10" s="210"/>
      <c r="AD10" s="210"/>
      <c r="AE10" s="210"/>
      <c r="AF10" s="210"/>
      <c r="AG10" s="210" t="s">
        <v>337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45">
        <v>3</v>
      </c>
      <c r="B11" s="246" t="s">
        <v>681</v>
      </c>
      <c r="C11" s="253" t="s">
        <v>682</v>
      </c>
      <c r="D11" s="247" t="s">
        <v>179</v>
      </c>
      <c r="E11" s="248">
        <v>16</v>
      </c>
      <c r="F11" s="249"/>
      <c r="G11" s="250">
        <f>ROUND(E11*F11,2)</f>
        <v>0</v>
      </c>
      <c r="H11" s="231"/>
      <c r="I11" s="230">
        <f>ROUND(E11*H11,2)</f>
        <v>0</v>
      </c>
      <c r="J11" s="231"/>
      <c r="K11" s="230">
        <f>ROUND(E11*J11,2)</f>
        <v>0</v>
      </c>
      <c r="L11" s="230">
        <v>21</v>
      </c>
      <c r="M11" s="230">
        <f>G11*(1+L11/100)</f>
        <v>0</v>
      </c>
      <c r="N11" s="230">
        <v>5.0899999999999999E-3</v>
      </c>
      <c r="O11" s="230">
        <f>ROUND(E11*N11,2)</f>
        <v>0.08</v>
      </c>
      <c r="P11" s="230">
        <v>0</v>
      </c>
      <c r="Q11" s="230">
        <f>ROUND(E11*P11,2)</f>
        <v>0</v>
      </c>
      <c r="R11" s="230"/>
      <c r="S11" s="230" t="s">
        <v>180</v>
      </c>
      <c r="T11" s="230" t="s">
        <v>181</v>
      </c>
      <c r="U11" s="230">
        <v>0.53100000000000003</v>
      </c>
      <c r="V11" s="230">
        <f>ROUND(E11*U11,2)</f>
        <v>8.5</v>
      </c>
      <c r="W11" s="230"/>
      <c r="X11" s="230" t="s">
        <v>683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684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45">
        <v>4</v>
      </c>
      <c r="B12" s="246" t="s">
        <v>685</v>
      </c>
      <c r="C12" s="253" t="s">
        <v>686</v>
      </c>
      <c r="D12" s="247" t="s">
        <v>179</v>
      </c>
      <c r="E12" s="248">
        <v>1.5</v>
      </c>
      <c r="F12" s="249"/>
      <c r="G12" s="250">
        <f>ROUND(E12*F12,2)</f>
        <v>0</v>
      </c>
      <c r="H12" s="231"/>
      <c r="I12" s="230">
        <f>ROUND(E12*H12,2)</f>
        <v>0</v>
      </c>
      <c r="J12" s="231"/>
      <c r="K12" s="230">
        <f>ROUND(E12*J12,2)</f>
        <v>0</v>
      </c>
      <c r="L12" s="230">
        <v>21</v>
      </c>
      <c r="M12" s="230">
        <f>G12*(1+L12/100)</f>
        <v>0</v>
      </c>
      <c r="N12" s="230">
        <v>1.2489999999999999E-2</v>
      </c>
      <c r="O12" s="230">
        <f>ROUND(E12*N12,2)</f>
        <v>0.02</v>
      </c>
      <c r="P12" s="230">
        <v>0</v>
      </c>
      <c r="Q12" s="230">
        <f>ROUND(E12*P12,2)</f>
        <v>0</v>
      </c>
      <c r="R12" s="230"/>
      <c r="S12" s="230" t="s">
        <v>180</v>
      </c>
      <c r="T12" s="230" t="s">
        <v>181</v>
      </c>
      <c r="U12" s="230">
        <v>0.70399999999999996</v>
      </c>
      <c r="V12" s="230">
        <f>ROUND(E12*U12,2)</f>
        <v>1.06</v>
      </c>
      <c r="W12" s="230"/>
      <c r="X12" s="230" t="s">
        <v>683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684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39">
        <v>5</v>
      </c>
      <c r="B13" s="240" t="s">
        <v>687</v>
      </c>
      <c r="C13" s="254" t="s">
        <v>688</v>
      </c>
      <c r="D13" s="241" t="s">
        <v>179</v>
      </c>
      <c r="E13" s="242">
        <v>2</v>
      </c>
      <c r="F13" s="243"/>
      <c r="G13" s="244">
        <f>ROUND(E13*F13,2)</f>
        <v>0</v>
      </c>
      <c r="H13" s="231"/>
      <c r="I13" s="230">
        <f>ROUND(E13*H13,2)</f>
        <v>0</v>
      </c>
      <c r="J13" s="231"/>
      <c r="K13" s="230">
        <f>ROUND(E13*J13,2)</f>
        <v>0</v>
      </c>
      <c r="L13" s="230">
        <v>21</v>
      </c>
      <c r="M13" s="230">
        <f>G13*(1+L13/100)</f>
        <v>0</v>
      </c>
      <c r="N13" s="230">
        <v>1.687E-2</v>
      </c>
      <c r="O13" s="230">
        <f>ROUND(E13*N13,2)</f>
        <v>0.03</v>
      </c>
      <c r="P13" s="230">
        <v>0</v>
      </c>
      <c r="Q13" s="230">
        <f>ROUND(E13*P13,2)</f>
        <v>0</v>
      </c>
      <c r="R13" s="230"/>
      <c r="S13" s="230" t="s">
        <v>180</v>
      </c>
      <c r="T13" s="230" t="s">
        <v>181</v>
      </c>
      <c r="U13" s="230">
        <v>0.83</v>
      </c>
      <c r="V13" s="230">
        <f>ROUND(E13*U13,2)</f>
        <v>1.66</v>
      </c>
      <c r="W13" s="230"/>
      <c r="X13" s="230" t="s">
        <v>683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684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27">
        <v>6</v>
      </c>
      <c r="B14" s="228" t="s">
        <v>689</v>
      </c>
      <c r="C14" s="263" t="s">
        <v>690</v>
      </c>
      <c r="D14" s="229" t="s">
        <v>0</v>
      </c>
      <c r="E14" s="262"/>
      <c r="F14" s="231"/>
      <c r="G14" s="230">
        <f>ROUND(E14*F14,2)</f>
        <v>0</v>
      </c>
      <c r="H14" s="231"/>
      <c r="I14" s="230">
        <f>ROUND(E14*H14,2)</f>
        <v>0</v>
      </c>
      <c r="J14" s="231"/>
      <c r="K14" s="230">
        <f>ROUND(E14*J14,2)</f>
        <v>0</v>
      </c>
      <c r="L14" s="230">
        <v>21</v>
      </c>
      <c r="M14" s="230">
        <f>G14*(1+L14/100)</f>
        <v>0</v>
      </c>
      <c r="N14" s="230">
        <v>0</v>
      </c>
      <c r="O14" s="230">
        <f>ROUND(E14*N14,2)</f>
        <v>0</v>
      </c>
      <c r="P14" s="230">
        <v>0</v>
      </c>
      <c r="Q14" s="230">
        <f>ROUND(E14*P14,2)</f>
        <v>0</v>
      </c>
      <c r="R14" s="230"/>
      <c r="S14" s="230" t="s">
        <v>180</v>
      </c>
      <c r="T14" s="230" t="s">
        <v>181</v>
      </c>
      <c r="U14" s="230">
        <v>0</v>
      </c>
      <c r="V14" s="230">
        <f>ROUND(E14*U14,2)</f>
        <v>0</v>
      </c>
      <c r="W14" s="230"/>
      <c r="X14" s="230" t="s">
        <v>265</v>
      </c>
      <c r="Y14" s="210"/>
      <c r="Z14" s="210"/>
      <c r="AA14" s="210"/>
      <c r="AB14" s="210"/>
      <c r="AC14" s="210"/>
      <c r="AD14" s="210"/>
      <c r="AE14" s="210"/>
      <c r="AF14" s="210"/>
      <c r="AG14" s="210" t="s">
        <v>266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x14ac:dyDescent="0.2">
      <c r="A15" s="233" t="s">
        <v>175</v>
      </c>
      <c r="B15" s="234" t="s">
        <v>135</v>
      </c>
      <c r="C15" s="252" t="s">
        <v>136</v>
      </c>
      <c r="D15" s="235"/>
      <c r="E15" s="236"/>
      <c r="F15" s="237"/>
      <c r="G15" s="238">
        <f>SUMIF(AG16:AG30,"&lt;&gt;NOR",G16:G30)</f>
        <v>0</v>
      </c>
      <c r="H15" s="232"/>
      <c r="I15" s="232">
        <f>SUM(I16:I30)</f>
        <v>0</v>
      </c>
      <c r="J15" s="232"/>
      <c r="K15" s="232">
        <f>SUM(K16:K30)</f>
        <v>0</v>
      </c>
      <c r="L15" s="232"/>
      <c r="M15" s="232">
        <f>SUM(M16:M30)</f>
        <v>0</v>
      </c>
      <c r="N15" s="232"/>
      <c r="O15" s="232">
        <f>SUM(O16:O30)</f>
        <v>0.05</v>
      </c>
      <c r="P15" s="232"/>
      <c r="Q15" s="232">
        <f>SUM(Q16:Q30)</f>
        <v>0</v>
      </c>
      <c r="R15" s="232"/>
      <c r="S15" s="232"/>
      <c r="T15" s="232"/>
      <c r="U15" s="232"/>
      <c r="V15" s="232">
        <f>SUM(V16:V30)</f>
        <v>9.0699999999999985</v>
      </c>
      <c r="W15" s="232"/>
      <c r="X15" s="232"/>
      <c r="AG15" t="s">
        <v>176</v>
      </c>
    </row>
    <row r="16" spans="1:60" outlineLevel="1" x14ac:dyDescent="0.2">
      <c r="A16" s="245">
        <v>7</v>
      </c>
      <c r="B16" s="246" t="s">
        <v>691</v>
      </c>
      <c r="C16" s="253" t="s">
        <v>692</v>
      </c>
      <c r="D16" s="247" t="s">
        <v>186</v>
      </c>
      <c r="E16" s="248">
        <v>1</v>
      </c>
      <c r="F16" s="249"/>
      <c r="G16" s="250">
        <f>ROUND(E16*F16,2)</f>
        <v>0</v>
      </c>
      <c r="H16" s="231"/>
      <c r="I16" s="230">
        <f>ROUND(E16*H16,2)</f>
        <v>0</v>
      </c>
      <c r="J16" s="231"/>
      <c r="K16" s="230">
        <f>ROUND(E16*J16,2)</f>
        <v>0</v>
      </c>
      <c r="L16" s="230">
        <v>21</v>
      </c>
      <c r="M16" s="230">
        <f>G16*(1+L16/100)</f>
        <v>0</v>
      </c>
      <c r="N16" s="230">
        <v>5.9999999999999995E-4</v>
      </c>
      <c r="O16" s="230">
        <f>ROUND(E16*N16,2)</f>
        <v>0</v>
      </c>
      <c r="P16" s="230">
        <v>0</v>
      </c>
      <c r="Q16" s="230">
        <f>ROUND(E16*P16,2)</f>
        <v>0</v>
      </c>
      <c r="R16" s="230"/>
      <c r="S16" s="230" t="s">
        <v>180</v>
      </c>
      <c r="T16" s="230" t="s">
        <v>181</v>
      </c>
      <c r="U16" s="230">
        <v>0.3</v>
      </c>
      <c r="V16" s="230">
        <f>ROUND(E16*U16,2)</f>
        <v>0.3</v>
      </c>
      <c r="W16" s="230"/>
      <c r="X16" s="230" t="s">
        <v>182</v>
      </c>
      <c r="Y16" s="210"/>
      <c r="Z16" s="210"/>
      <c r="AA16" s="210"/>
      <c r="AB16" s="210"/>
      <c r="AC16" s="210"/>
      <c r="AD16" s="210"/>
      <c r="AE16" s="210"/>
      <c r="AF16" s="210"/>
      <c r="AG16" s="210" t="s">
        <v>183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45">
        <v>8</v>
      </c>
      <c r="B17" s="246" t="s">
        <v>693</v>
      </c>
      <c r="C17" s="253" t="s">
        <v>694</v>
      </c>
      <c r="D17" s="247" t="s">
        <v>191</v>
      </c>
      <c r="E17" s="248">
        <v>6</v>
      </c>
      <c r="F17" s="249"/>
      <c r="G17" s="250">
        <f>ROUND(E17*F17,2)</f>
        <v>0</v>
      </c>
      <c r="H17" s="231"/>
      <c r="I17" s="230">
        <f>ROUND(E17*H17,2)</f>
        <v>0</v>
      </c>
      <c r="J17" s="231"/>
      <c r="K17" s="230">
        <f>ROUND(E17*J17,2)</f>
        <v>0</v>
      </c>
      <c r="L17" s="230">
        <v>21</v>
      </c>
      <c r="M17" s="230">
        <f>G17*(1+L17/100)</f>
        <v>0</v>
      </c>
      <c r="N17" s="230">
        <v>3.0000000000000001E-5</v>
      </c>
      <c r="O17" s="230">
        <f>ROUND(E17*N17,2)</f>
        <v>0</v>
      </c>
      <c r="P17" s="230">
        <v>0</v>
      </c>
      <c r="Q17" s="230">
        <f>ROUND(E17*P17,2)</f>
        <v>0</v>
      </c>
      <c r="R17" s="230"/>
      <c r="S17" s="230" t="s">
        <v>180</v>
      </c>
      <c r="T17" s="230" t="s">
        <v>695</v>
      </c>
      <c r="U17" s="230">
        <v>0.17</v>
      </c>
      <c r="V17" s="230">
        <f>ROUND(E17*U17,2)</f>
        <v>1.02</v>
      </c>
      <c r="W17" s="230"/>
      <c r="X17" s="230" t="s">
        <v>182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183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45">
        <v>9</v>
      </c>
      <c r="B18" s="246" t="s">
        <v>696</v>
      </c>
      <c r="C18" s="253" t="s">
        <v>697</v>
      </c>
      <c r="D18" s="247" t="s">
        <v>191</v>
      </c>
      <c r="E18" s="248">
        <v>2</v>
      </c>
      <c r="F18" s="249"/>
      <c r="G18" s="250">
        <f>ROUND(E18*F18,2)</f>
        <v>0</v>
      </c>
      <c r="H18" s="231"/>
      <c r="I18" s="230">
        <f>ROUND(E18*H18,2)</f>
        <v>0</v>
      </c>
      <c r="J18" s="231"/>
      <c r="K18" s="230">
        <f>ROUND(E18*J18,2)</f>
        <v>0</v>
      </c>
      <c r="L18" s="230">
        <v>21</v>
      </c>
      <c r="M18" s="230">
        <f>G18*(1+L18/100)</f>
        <v>0</v>
      </c>
      <c r="N18" s="230">
        <v>3.0000000000000001E-5</v>
      </c>
      <c r="O18" s="230">
        <f>ROUND(E18*N18,2)</f>
        <v>0</v>
      </c>
      <c r="P18" s="230">
        <v>0</v>
      </c>
      <c r="Q18" s="230">
        <f>ROUND(E18*P18,2)</f>
        <v>0</v>
      </c>
      <c r="R18" s="230"/>
      <c r="S18" s="230" t="s">
        <v>180</v>
      </c>
      <c r="T18" s="230" t="s">
        <v>194</v>
      </c>
      <c r="U18" s="230">
        <v>0.23</v>
      </c>
      <c r="V18" s="230">
        <f>ROUND(E18*U18,2)</f>
        <v>0.46</v>
      </c>
      <c r="W18" s="230"/>
      <c r="X18" s="230" t="s">
        <v>182</v>
      </c>
      <c r="Y18" s="210"/>
      <c r="Z18" s="210"/>
      <c r="AA18" s="210"/>
      <c r="AB18" s="210"/>
      <c r="AC18" s="210"/>
      <c r="AD18" s="210"/>
      <c r="AE18" s="210"/>
      <c r="AF18" s="210"/>
      <c r="AG18" s="210" t="s">
        <v>183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45">
        <v>10</v>
      </c>
      <c r="B19" s="246" t="s">
        <v>698</v>
      </c>
      <c r="C19" s="253" t="s">
        <v>699</v>
      </c>
      <c r="D19" s="247" t="s">
        <v>191</v>
      </c>
      <c r="E19" s="248">
        <v>4</v>
      </c>
      <c r="F19" s="249"/>
      <c r="G19" s="250">
        <f>ROUND(E19*F19,2)</f>
        <v>0</v>
      </c>
      <c r="H19" s="231"/>
      <c r="I19" s="230">
        <f>ROUND(E19*H19,2)</f>
        <v>0</v>
      </c>
      <c r="J19" s="231"/>
      <c r="K19" s="230">
        <f>ROUND(E19*J19,2)</f>
        <v>0</v>
      </c>
      <c r="L19" s="230">
        <v>21</v>
      </c>
      <c r="M19" s="230">
        <f>G19*(1+L19/100)</f>
        <v>0</v>
      </c>
      <c r="N19" s="230">
        <v>3.0000000000000001E-5</v>
      </c>
      <c r="O19" s="230">
        <f>ROUND(E19*N19,2)</f>
        <v>0</v>
      </c>
      <c r="P19" s="230">
        <v>0</v>
      </c>
      <c r="Q19" s="230">
        <f>ROUND(E19*P19,2)</f>
        <v>0</v>
      </c>
      <c r="R19" s="230"/>
      <c r="S19" s="230" t="s">
        <v>180</v>
      </c>
      <c r="T19" s="230" t="s">
        <v>695</v>
      </c>
      <c r="U19" s="230">
        <v>0.27</v>
      </c>
      <c r="V19" s="230">
        <f>ROUND(E19*U19,2)</f>
        <v>1.08</v>
      </c>
      <c r="W19" s="230"/>
      <c r="X19" s="230" t="s">
        <v>182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183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45">
        <v>11</v>
      </c>
      <c r="B20" s="246" t="s">
        <v>700</v>
      </c>
      <c r="C20" s="253" t="s">
        <v>701</v>
      </c>
      <c r="D20" s="247" t="s">
        <v>191</v>
      </c>
      <c r="E20" s="248">
        <v>2</v>
      </c>
      <c r="F20" s="249"/>
      <c r="G20" s="250">
        <f>ROUND(E20*F20,2)</f>
        <v>0</v>
      </c>
      <c r="H20" s="231"/>
      <c r="I20" s="230">
        <f>ROUND(E20*H20,2)</f>
        <v>0</v>
      </c>
      <c r="J20" s="231"/>
      <c r="K20" s="230">
        <f>ROUND(E20*J20,2)</f>
        <v>0</v>
      </c>
      <c r="L20" s="230">
        <v>21</v>
      </c>
      <c r="M20" s="230">
        <f>G20*(1+L20/100)</f>
        <v>0</v>
      </c>
      <c r="N20" s="230">
        <v>2.5500000000000002E-3</v>
      </c>
      <c r="O20" s="230">
        <f>ROUND(E20*N20,2)</f>
        <v>0.01</v>
      </c>
      <c r="P20" s="230">
        <v>0</v>
      </c>
      <c r="Q20" s="230">
        <f>ROUND(E20*P20,2)</f>
        <v>0</v>
      </c>
      <c r="R20" s="230"/>
      <c r="S20" s="230" t="s">
        <v>180</v>
      </c>
      <c r="T20" s="230" t="s">
        <v>181</v>
      </c>
      <c r="U20" s="230">
        <v>0.43</v>
      </c>
      <c r="V20" s="230">
        <f>ROUND(E20*U20,2)</f>
        <v>0.86</v>
      </c>
      <c r="W20" s="230"/>
      <c r="X20" s="230" t="s">
        <v>182</v>
      </c>
      <c r="Y20" s="210"/>
      <c r="Z20" s="210"/>
      <c r="AA20" s="210"/>
      <c r="AB20" s="210"/>
      <c r="AC20" s="210"/>
      <c r="AD20" s="210"/>
      <c r="AE20" s="210"/>
      <c r="AF20" s="210"/>
      <c r="AG20" s="210" t="s">
        <v>183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45">
        <v>12</v>
      </c>
      <c r="B21" s="246" t="s">
        <v>702</v>
      </c>
      <c r="C21" s="253" t="s">
        <v>703</v>
      </c>
      <c r="D21" s="247" t="s">
        <v>191</v>
      </c>
      <c r="E21" s="248">
        <v>3</v>
      </c>
      <c r="F21" s="249"/>
      <c r="G21" s="250">
        <f>ROUND(E21*F21,2)</f>
        <v>0</v>
      </c>
      <c r="H21" s="231"/>
      <c r="I21" s="230">
        <f>ROUND(E21*H21,2)</f>
        <v>0</v>
      </c>
      <c r="J21" s="231"/>
      <c r="K21" s="230">
        <f>ROUND(E21*J21,2)</f>
        <v>0</v>
      </c>
      <c r="L21" s="230">
        <v>21</v>
      </c>
      <c r="M21" s="230">
        <f>G21*(1+L21/100)</f>
        <v>0</v>
      </c>
      <c r="N21" s="230">
        <v>2.0000000000000001E-4</v>
      </c>
      <c r="O21" s="230">
        <f>ROUND(E21*N21,2)</f>
        <v>0</v>
      </c>
      <c r="P21" s="230">
        <v>0</v>
      </c>
      <c r="Q21" s="230">
        <f>ROUND(E21*P21,2)</f>
        <v>0</v>
      </c>
      <c r="R21" s="230"/>
      <c r="S21" s="230" t="s">
        <v>187</v>
      </c>
      <c r="T21" s="230" t="s">
        <v>194</v>
      </c>
      <c r="U21" s="230">
        <v>0.15</v>
      </c>
      <c r="V21" s="230">
        <f>ROUND(E21*U21,2)</f>
        <v>0.45</v>
      </c>
      <c r="W21" s="230"/>
      <c r="X21" s="230" t="s">
        <v>182</v>
      </c>
      <c r="Y21" s="210"/>
      <c r="Z21" s="210"/>
      <c r="AA21" s="210"/>
      <c r="AB21" s="210"/>
      <c r="AC21" s="210"/>
      <c r="AD21" s="210"/>
      <c r="AE21" s="210"/>
      <c r="AF21" s="210"/>
      <c r="AG21" s="210" t="s">
        <v>183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45">
        <v>13</v>
      </c>
      <c r="B22" s="246" t="s">
        <v>704</v>
      </c>
      <c r="C22" s="253" t="s">
        <v>705</v>
      </c>
      <c r="D22" s="247" t="s">
        <v>191</v>
      </c>
      <c r="E22" s="248">
        <v>7</v>
      </c>
      <c r="F22" s="249"/>
      <c r="G22" s="250">
        <f>ROUND(E22*F22,2)</f>
        <v>0</v>
      </c>
      <c r="H22" s="231"/>
      <c r="I22" s="230">
        <f>ROUND(E22*H22,2)</f>
        <v>0</v>
      </c>
      <c r="J22" s="231"/>
      <c r="K22" s="230">
        <f>ROUND(E22*J22,2)</f>
        <v>0</v>
      </c>
      <c r="L22" s="230">
        <v>21</v>
      </c>
      <c r="M22" s="230">
        <f>G22*(1+L22/100)</f>
        <v>0</v>
      </c>
      <c r="N22" s="230">
        <v>4.0000000000000003E-5</v>
      </c>
      <c r="O22" s="230">
        <f>ROUND(E22*N22,2)</f>
        <v>0</v>
      </c>
      <c r="P22" s="230">
        <v>0</v>
      </c>
      <c r="Q22" s="230">
        <f>ROUND(E22*P22,2)</f>
        <v>0</v>
      </c>
      <c r="R22" s="230"/>
      <c r="S22" s="230" t="s">
        <v>187</v>
      </c>
      <c r="T22" s="230" t="s">
        <v>194</v>
      </c>
      <c r="U22" s="230">
        <v>0.15</v>
      </c>
      <c r="V22" s="230">
        <f>ROUND(E22*U22,2)</f>
        <v>1.05</v>
      </c>
      <c r="W22" s="230"/>
      <c r="X22" s="230" t="s">
        <v>182</v>
      </c>
      <c r="Y22" s="210"/>
      <c r="Z22" s="210"/>
      <c r="AA22" s="210"/>
      <c r="AB22" s="210"/>
      <c r="AC22" s="210"/>
      <c r="AD22" s="210"/>
      <c r="AE22" s="210"/>
      <c r="AF22" s="210"/>
      <c r="AG22" s="210" t="s">
        <v>183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45">
        <v>14</v>
      </c>
      <c r="B23" s="246" t="s">
        <v>706</v>
      </c>
      <c r="C23" s="253" t="s">
        <v>707</v>
      </c>
      <c r="D23" s="247" t="s">
        <v>191</v>
      </c>
      <c r="E23" s="248">
        <v>3</v>
      </c>
      <c r="F23" s="249"/>
      <c r="G23" s="250">
        <f>ROUND(E23*F23,2)</f>
        <v>0</v>
      </c>
      <c r="H23" s="231"/>
      <c r="I23" s="230">
        <f>ROUND(E23*H23,2)</f>
        <v>0</v>
      </c>
      <c r="J23" s="231"/>
      <c r="K23" s="230">
        <f>ROUND(E23*J23,2)</f>
        <v>0</v>
      </c>
      <c r="L23" s="230">
        <v>21</v>
      </c>
      <c r="M23" s="230">
        <f>G23*(1+L23/100)</f>
        <v>0</v>
      </c>
      <c r="N23" s="230">
        <v>2.3000000000000001E-4</v>
      </c>
      <c r="O23" s="230">
        <f>ROUND(E23*N23,2)</f>
        <v>0</v>
      </c>
      <c r="P23" s="230">
        <v>0</v>
      </c>
      <c r="Q23" s="230">
        <f>ROUND(E23*P23,2)</f>
        <v>0</v>
      </c>
      <c r="R23" s="230"/>
      <c r="S23" s="230" t="s">
        <v>187</v>
      </c>
      <c r="T23" s="230" t="s">
        <v>194</v>
      </c>
      <c r="U23" s="230">
        <v>0.17</v>
      </c>
      <c r="V23" s="230">
        <f>ROUND(E23*U23,2)</f>
        <v>0.51</v>
      </c>
      <c r="W23" s="230"/>
      <c r="X23" s="230" t="s">
        <v>182</v>
      </c>
      <c r="Y23" s="210"/>
      <c r="Z23" s="210"/>
      <c r="AA23" s="210"/>
      <c r="AB23" s="210"/>
      <c r="AC23" s="210"/>
      <c r="AD23" s="210"/>
      <c r="AE23" s="210"/>
      <c r="AF23" s="210"/>
      <c r="AG23" s="210" t="s">
        <v>183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45">
        <v>15</v>
      </c>
      <c r="B24" s="246" t="s">
        <v>708</v>
      </c>
      <c r="C24" s="253" t="s">
        <v>709</v>
      </c>
      <c r="D24" s="247" t="s">
        <v>191</v>
      </c>
      <c r="E24" s="248">
        <v>1</v>
      </c>
      <c r="F24" s="249"/>
      <c r="G24" s="250">
        <f>ROUND(E24*F24,2)</f>
        <v>0</v>
      </c>
      <c r="H24" s="231"/>
      <c r="I24" s="230">
        <f>ROUND(E24*H24,2)</f>
        <v>0</v>
      </c>
      <c r="J24" s="231"/>
      <c r="K24" s="230">
        <f>ROUND(E24*J24,2)</f>
        <v>0</v>
      </c>
      <c r="L24" s="230">
        <v>21</v>
      </c>
      <c r="M24" s="230">
        <f>G24*(1+L24/100)</f>
        <v>0</v>
      </c>
      <c r="N24" s="230">
        <v>6.6E-4</v>
      </c>
      <c r="O24" s="230">
        <f>ROUND(E24*N24,2)</f>
        <v>0</v>
      </c>
      <c r="P24" s="230">
        <v>0</v>
      </c>
      <c r="Q24" s="230">
        <f>ROUND(E24*P24,2)</f>
        <v>0</v>
      </c>
      <c r="R24" s="230"/>
      <c r="S24" s="230" t="s">
        <v>187</v>
      </c>
      <c r="T24" s="230" t="s">
        <v>194</v>
      </c>
      <c r="U24" s="230">
        <v>0.23</v>
      </c>
      <c r="V24" s="230">
        <f>ROUND(E24*U24,2)</f>
        <v>0.23</v>
      </c>
      <c r="W24" s="230"/>
      <c r="X24" s="230" t="s">
        <v>182</v>
      </c>
      <c r="Y24" s="210"/>
      <c r="Z24" s="210"/>
      <c r="AA24" s="210"/>
      <c r="AB24" s="210"/>
      <c r="AC24" s="210"/>
      <c r="AD24" s="210"/>
      <c r="AE24" s="210"/>
      <c r="AF24" s="210"/>
      <c r="AG24" s="210" t="s">
        <v>183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ht="22.5" outlineLevel="1" x14ac:dyDescent="0.2">
      <c r="A25" s="245">
        <v>16</v>
      </c>
      <c r="B25" s="246" t="s">
        <v>710</v>
      </c>
      <c r="C25" s="253" t="s">
        <v>711</v>
      </c>
      <c r="D25" s="247" t="s">
        <v>191</v>
      </c>
      <c r="E25" s="248">
        <v>5</v>
      </c>
      <c r="F25" s="249"/>
      <c r="G25" s="250">
        <f>ROUND(E25*F25,2)</f>
        <v>0</v>
      </c>
      <c r="H25" s="231"/>
      <c r="I25" s="230">
        <f>ROUND(E25*H25,2)</f>
        <v>0</v>
      </c>
      <c r="J25" s="231"/>
      <c r="K25" s="230">
        <f>ROUND(E25*J25,2)</f>
        <v>0</v>
      </c>
      <c r="L25" s="230">
        <v>21</v>
      </c>
      <c r="M25" s="230">
        <f>G25*(1+L25/100)</f>
        <v>0</v>
      </c>
      <c r="N25" s="230">
        <v>2.5200000000000001E-3</v>
      </c>
      <c r="O25" s="230">
        <f>ROUND(E25*N25,2)</f>
        <v>0.01</v>
      </c>
      <c r="P25" s="230">
        <v>0</v>
      </c>
      <c r="Q25" s="230">
        <f>ROUND(E25*P25,2)</f>
        <v>0</v>
      </c>
      <c r="R25" s="230"/>
      <c r="S25" s="230" t="s">
        <v>187</v>
      </c>
      <c r="T25" s="230" t="s">
        <v>194</v>
      </c>
      <c r="U25" s="230">
        <v>0.43</v>
      </c>
      <c r="V25" s="230">
        <f>ROUND(E25*U25,2)</f>
        <v>2.15</v>
      </c>
      <c r="W25" s="230"/>
      <c r="X25" s="230" t="s">
        <v>182</v>
      </c>
      <c r="Y25" s="210"/>
      <c r="Z25" s="210"/>
      <c r="AA25" s="210"/>
      <c r="AB25" s="210"/>
      <c r="AC25" s="210"/>
      <c r="AD25" s="210"/>
      <c r="AE25" s="210"/>
      <c r="AF25" s="210"/>
      <c r="AG25" s="210" t="s">
        <v>183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ht="22.5" outlineLevel="1" x14ac:dyDescent="0.2">
      <c r="A26" s="245">
        <v>17</v>
      </c>
      <c r="B26" s="246" t="s">
        <v>712</v>
      </c>
      <c r="C26" s="253" t="s">
        <v>713</v>
      </c>
      <c r="D26" s="247" t="s">
        <v>191</v>
      </c>
      <c r="E26" s="248">
        <v>2</v>
      </c>
      <c r="F26" s="249"/>
      <c r="G26" s="250">
        <f>ROUND(E26*F26,2)</f>
        <v>0</v>
      </c>
      <c r="H26" s="231"/>
      <c r="I26" s="230">
        <f>ROUND(E26*H26,2)</f>
        <v>0</v>
      </c>
      <c r="J26" s="231"/>
      <c r="K26" s="230">
        <f>ROUND(E26*J26,2)</f>
        <v>0</v>
      </c>
      <c r="L26" s="230">
        <v>21</v>
      </c>
      <c r="M26" s="230">
        <f>G26*(1+L26/100)</f>
        <v>0</v>
      </c>
      <c r="N26" s="230">
        <v>2.5200000000000001E-3</v>
      </c>
      <c r="O26" s="230">
        <f>ROUND(E26*N26,2)</f>
        <v>0.01</v>
      </c>
      <c r="P26" s="230">
        <v>0</v>
      </c>
      <c r="Q26" s="230">
        <f>ROUND(E26*P26,2)</f>
        <v>0</v>
      </c>
      <c r="R26" s="230"/>
      <c r="S26" s="230" t="s">
        <v>187</v>
      </c>
      <c r="T26" s="230" t="s">
        <v>194</v>
      </c>
      <c r="U26" s="230">
        <v>0.43</v>
      </c>
      <c r="V26" s="230">
        <f>ROUND(E26*U26,2)</f>
        <v>0.86</v>
      </c>
      <c r="W26" s="230"/>
      <c r="X26" s="230" t="s">
        <v>182</v>
      </c>
      <c r="Y26" s="210"/>
      <c r="Z26" s="210"/>
      <c r="AA26" s="210"/>
      <c r="AB26" s="210"/>
      <c r="AC26" s="210"/>
      <c r="AD26" s="210"/>
      <c r="AE26" s="210"/>
      <c r="AF26" s="210"/>
      <c r="AG26" s="210" t="s">
        <v>183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45">
        <v>18</v>
      </c>
      <c r="B27" s="246" t="s">
        <v>714</v>
      </c>
      <c r="C27" s="253" t="s">
        <v>715</v>
      </c>
      <c r="D27" s="247" t="s">
        <v>191</v>
      </c>
      <c r="E27" s="248">
        <v>2</v>
      </c>
      <c r="F27" s="249"/>
      <c r="G27" s="250">
        <f>ROUND(E27*F27,2)</f>
        <v>0</v>
      </c>
      <c r="H27" s="231"/>
      <c r="I27" s="230">
        <f>ROUND(E27*H27,2)</f>
        <v>0</v>
      </c>
      <c r="J27" s="231"/>
      <c r="K27" s="230">
        <f>ROUND(E27*J27,2)</f>
        <v>0</v>
      </c>
      <c r="L27" s="230">
        <v>21</v>
      </c>
      <c r="M27" s="230">
        <f>G27*(1+L27/100)</f>
        <v>0</v>
      </c>
      <c r="N27" s="230">
        <v>7.6E-3</v>
      </c>
      <c r="O27" s="230">
        <f>ROUND(E27*N27,2)</f>
        <v>0.02</v>
      </c>
      <c r="P27" s="230">
        <v>0</v>
      </c>
      <c r="Q27" s="230">
        <f>ROUND(E27*P27,2)</f>
        <v>0</v>
      </c>
      <c r="R27" s="230" t="s">
        <v>349</v>
      </c>
      <c r="S27" s="230" t="s">
        <v>180</v>
      </c>
      <c r="T27" s="230" t="s">
        <v>194</v>
      </c>
      <c r="U27" s="230">
        <v>0</v>
      </c>
      <c r="V27" s="230">
        <f>ROUND(E27*U27,2)</f>
        <v>0</v>
      </c>
      <c r="W27" s="230"/>
      <c r="X27" s="230" t="s">
        <v>217</v>
      </c>
      <c r="Y27" s="210"/>
      <c r="Z27" s="210"/>
      <c r="AA27" s="210"/>
      <c r="AB27" s="210"/>
      <c r="AC27" s="210"/>
      <c r="AD27" s="210"/>
      <c r="AE27" s="210"/>
      <c r="AF27" s="210"/>
      <c r="AG27" s="210" t="s">
        <v>218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22.5" outlineLevel="1" x14ac:dyDescent="0.2">
      <c r="A28" s="245">
        <v>19</v>
      </c>
      <c r="B28" s="246" t="s">
        <v>716</v>
      </c>
      <c r="C28" s="253" t="s">
        <v>717</v>
      </c>
      <c r="D28" s="247" t="s">
        <v>191</v>
      </c>
      <c r="E28" s="248">
        <v>2</v>
      </c>
      <c r="F28" s="249"/>
      <c r="G28" s="250">
        <f>ROUND(E28*F28,2)</f>
        <v>0</v>
      </c>
      <c r="H28" s="231"/>
      <c r="I28" s="230">
        <f>ROUND(E28*H28,2)</f>
        <v>0</v>
      </c>
      <c r="J28" s="231"/>
      <c r="K28" s="230">
        <f>ROUND(E28*J28,2)</f>
        <v>0</v>
      </c>
      <c r="L28" s="230">
        <v>21</v>
      </c>
      <c r="M28" s="230">
        <f>G28*(1+L28/100)</f>
        <v>0</v>
      </c>
      <c r="N28" s="230">
        <v>0</v>
      </c>
      <c r="O28" s="230">
        <f>ROUND(E28*N28,2)</f>
        <v>0</v>
      </c>
      <c r="P28" s="230">
        <v>0</v>
      </c>
      <c r="Q28" s="230">
        <f>ROUND(E28*P28,2)</f>
        <v>0</v>
      </c>
      <c r="R28" s="230"/>
      <c r="S28" s="230" t="s">
        <v>187</v>
      </c>
      <c r="T28" s="230" t="s">
        <v>188</v>
      </c>
      <c r="U28" s="230">
        <v>0</v>
      </c>
      <c r="V28" s="230">
        <f>ROUND(E28*U28,2)</f>
        <v>0</v>
      </c>
      <c r="W28" s="230"/>
      <c r="X28" s="230" t="s">
        <v>217</v>
      </c>
      <c r="Y28" s="210"/>
      <c r="Z28" s="210"/>
      <c r="AA28" s="210"/>
      <c r="AB28" s="210"/>
      <c r="AC28" s="210"/>
      <c r="AD28" s="210"/>
      <c r="AE28" s="210"/>
      <c r="AF28" s="210"/>
      <c r="AG28" s="210" t="s">
        <v>218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ht="22.5" outlineLevel="1" x14ac:dyDescent="0.2">
      <c r="A29" s="245">
        <v>20</v>
      </c>
      <c r="B29" s="246" t="s">
        <v>718</v>
      </c>
      <c r="C29" s="253" t="s">
        <v>719</v>
      </c>
      <c r="D29" s="247" t="s">
        <v>191</v>
      </c>
      <c r="E29" s="248">
        <v>1</v>
      </c>
      <c r="F29" s="249"/>
      <c r="G29" s="250">
        <f>ROUND(E29*F29,2)</f>
        <v>0</v>
      </c>
      <c r="H29" s="231"/>
      <c r="I29" s="230">
        <f>ROUND(E29*H29,2)</f>
        <v>0</v>
      </c>
      <c r="J29" s="231"/>
      <c r="K29" s="230">
        <f>ROUND(E29*J29,2)</f>
        <v>0</v>
      </c>
      <c r="L29" s="230">
        <v>21</v>
      </c>
      <c r="M29" s="230">
        <f>G29*(1+L29/100)</f>
        <v>0</v>
      </c>
      <c r="N29" s="230">
        <v>0</v>
      </c>
      <c r="O29" s="230">
        <f>ROUND(E29*N29,2)</f>
        <v>0</v>
      </c>
      <c r="P29" s="230">
        <v>0</v>
      </c>
      <c r="Q29" s="230">
        <f>ROUND(E29*P29,2)</f>
        <v>0</v>
      </c>
      <c r="R29" s="230"/>
      <c r="S29" s="230" t="s">
        <v>187</v>
      </c>
      <c r="T29" s="230" t="s">
        <v>188</v>
      </c>
      <c r="U29" s="230">
        <v>0</v>
      </c>
      <c r="V29" s="230">
        <f>ROUND(E29*U29,2)</f>
        <v>0</v>
      </c>
      <c r="W29" s="230"/>
      <c r="X29" s="230" t="s">
        <v>217</v>
      </c>
      <c r="Y29" s="210"/>
      <c r="Z29" s="210"/>
      <c r="AA29" s="210"/>
      <c r="AB29" s="210"/>
      <c r="AC29" s="210"/>
      <c r="AD29" s="210"/>
      <c r="AE29" s="210"/>
      <c r="AF29" s="210"/>
      <c r="AG29" s="210" t="s">
        <v>218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45">
        <v>21</v>
      </c>
      <c r="B30" s="246" t="s">
        <v>720</v>
      </c>
      <c r="C30" s="253" t="s">
        <v>721</v>
      </c>
      <c r="D30" s="247" t="s">
        <v>211</v>
      </c>
      <c r="E30" s="248">
        <v>4.113E-2</v>
      </c>
      <c r="F30" s="249"/>
      <c r="G30" s="250">
        <f>ROUND(E30*F30,2)</f>
        <v>0</v>
      </c>
      <c r="H30" s="231"/>
      <c r="I30" s="230">
        <f>ROUND(E30*H30,2)</f>
        <v>0</v>
      </c>
      <c r="J30" s="231"/>
      <c r="K30" s="230">
        <f>ROUND(E30*J30,2)</f>
        <v>0</v>
      </c>
      <c r="L30" s="230">
        <v>21</v>
      </c>
      <c r="M30" s="230">
        <f>G30*(1+L30/100)</f>
        <v>0</v>
      </c>
      <c r="N30" s="230">
        <v>0</v>
      </c>
      <c r="O30" s="230">
        <f>ROUND(E30*N30,2)</f>
        <v>0</v>
      </c>
      <c r="P30" s="230">
        <v>0</v>
      </c>
      <c r="Q30" s="230">
        <f>ROUND(E30*P30,2)</f>
        <v>0</v>
      </c>
      <c r="R30" s="230"/>
      <c r="S30" s="230" t="s">
        <v>180</v>
      </c>
      <c r="T30" s="230" t="s">
        <v>194</v>
      </c>
      <c r="U30" s="230">
        <v>2.351</v>
      </c>
      <c r="V30" s="230">
        <f>ROUND(E30*U30,2)</f>
        <v>0.1</v>
      </c>
      <c r="W30" s="230"/>
      <c r="X30" s="230" t="s">
        <v>265</v>
      </c>
      <c r="Y30" s="210"/>
      <c r="Z30" s="210"/>
      <c r="AA30" s="210"/>
      <c r="AB30" s="210"/>
      <c r="AC30" s="210"/>
      <c r="AD30" s="210"/>
      <c r="AE30" s="210"/>
      <c r="AF30" s="210"/>
      <c r="AG30" s="210" t="s">
        <v>266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x14ac:dyDescent="0.2">
      <c r="A31" s="233" t="s">
        <v>175</v>
      </c>
      <c r="B31" s="234" t="s">
        <v>137</v>
      </c>
      <c r="C31" s="252" t="s">
        <v>138</v>
      </c>
      <c r="D31" s="235"/>
      <c r="E31" s="236"/>
      <c r="F31" s="237"/>
      <c r="G31" s="238">
        <f>SUMIF(AG32:AG32,"&lt;&gt;NOR",G32:G32)</f>
        <v>0</v>
      </c>
      <c r="H31" s="232"/>
      <c r="I31" s="232">
        <f>SUM(I32:I32)</f>
        <v>0</v>
      </c>
      <c r="J31" s="232"/>
      <c r="K31" s="232">
        <f>SUM(K32:K32)</f>
        <v>0</v>
      </c>
      <c r="L31" s="232"/>
      <c r="M31" s="232">
        <f>SUM(M32:M32)</f>
        <v>0</v>
      </c>
      <c r="N31" s="232"/>
      <c r="O31" s="232">
        <f>SUM(O32:O32)</f>
        <v>0</v>
      </c>
      <c r="P31" s="232"/>
      <c r="Q31" s="232">
        <f>SUM(Q32:Q32)</f>
        <v>0</v>
      </c>
      <c r="R31" s="232"/>
      <c r="S31" s="232"/>
      <c r="T31" s="232"/>
      <c r="U31" s="232"/>
      <c r="V31" s="232">
        <f>SUM(V32:V32)</f>
        <v>0</v>
      </c>
      <c r="W31" s="232"/>
      <c r="X31" s="232"/>
      <c r="AG31" t="s">
        <v>176</v>
      </c>
    </row>
    <row r="32" spans="1:60" ht="22.5" outlineLevel="1" x14ac:dyDescent="0.2">
      <c r="A32" s="245">
        <v>22</v>
      </c>
      <c r="B32" s="246" t="s">
        <v>722</v>
      </c>
      <c r="C32" s="253" t="s">
        <v>723</v>
      </c>
      <c r="D32" s="247" t="s">
        <v>186</v>
      </c>
      <c r="E32" s="248">
        <v>1</v>
      </c>
      <c r="F32" s="249"/>
      <c r="G32" s="250">
        <f>ROUND(E32*F32,2)</f>
        <v>0</v>
      </c>
      <c r="H32" s="231"/>
      <c r="I32" s="230">
        <f>ROUND(E32*H32,2)</f>
        <v>0</v>
      </c>
      <c r="J32" s="231"/>
      <c r="K32" s="230">
        <f>ROUND(E32*J32,2)</f>
        <v>0</v>
      </c>
      <c r="L32" s="230">
        <v>21</v>
      </c>
      <c r="M32" s="230">
        <f>G32*(1+L32/100)</f>
        <v>0</v>
      </c>
      <c r="N32" s="230">
        <v>0</v>
      </c>
      <c r="O32" s="230">
        <f>ROUND(E32*N32,2)</f>
        <v>0</v>
      </c>
      <c r="P32" s="230">
        <v>0</v>
      </c>
      <c r="Q32" s="230">
        <f>ROUND(E32*P32,2)</f>
        <v>0</v>
      </c>
      <c r="R32" s="230"/>
      <c r="S32" s="230" t="s">
        <v>187</v>
      </c>
      <c r="T32" s="230" t="s">
        <v>188</v>
      </c>
      <c r="U32" s="230">
        <v>0</v>
      </c>
      <c r="V32" s="230">
        <f>ROUND(E32*U32,2)</f>
        <v>0</v>
      </c>
      <c r="W32" s="230"/>
      <c r="X32" s="230" t="s">
        <v>217</v>
      </c>
      <c r="Y32" s="210"/>
      <c r="Z32" s="210"/>
      <c r="AA32" s="210"/>
      <c r="AB32" s="210"/>
      <c r="AC32" s="210"/>
      <c r="AD32" s="210"/>
      <c r="AE32" s="210"/>
      <c r="AF32" s="210"/>
      <c r="AG32" s="210" t="s">
        <v>218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x14ac:dyDescent="0.2">
      <c r="A33" s="233" t="s">
        <v>175</v>
      </c>
      <c r="B33" s="234" t="s">
        <v>139</v>
      </c>
      <c r="C33" s="252" t="s">
        <v>140</v>
      </c>
      <c r="D33" s="235"/>
      <c r="E33" s="236"/>
      <c r="F33" s="237"/>
      <c r="G33" s="238">
        <f>SUMIF(AG34:AG35,"&lt;&gt;NOR",G34:G35)</f>
        <v>0</v>
      </c>
      <c r="H33" s="232"/>
      <c r="I33" s="232">
        <f>SUM(I34:I35)</f>
        <v>0</v>
      </c>
      <c r="J33" s="232"/>
      <c r="K33" s="232">
        <f>SUM(K34:K35)</f>
        <v>0</v>
      </c>
      <c r="L33" s="232"/>
      <c r="M33" s="232">
        <f>SUM(M34:M35)</f>
        <v>0</v>
      </c>
      <c r="N33" s="232"/>
      <c r="O33" s="232">
        <f>SUM(O34:O35)</f>
        <v>0</v>
      </c>
      <c r="P33" s="232"/>
      <c r="Q33" s="232">
        <f>SUM(Q34:Q35)</f>
        <v>0</v>
      </c>
      <c r="R33" s="232"/>
      <c r="S33" s="232"/>
      <c r="T33" s="232"/>
      <c r="U33" s="232"/>
      <c r="V33" s="232">
        <f>SUM(V34:V35)</f>
        <v>6.3000000000000007</v>
      </c>
      <c r="W33" s="232"/>
      <c r="X33" s="232"/>
      <c r="AG33" t="s">
        <v>176</v>
      </c>
    </row>
    <row r="34" spans="1:60" outlineLevel="1" x14ac:dyDescent="0.2">
      <c r="A34" s="245">
        <v>23</v>
      </c>
      <c r="B34" s="246" t="s">
        <v>590</v>
      </c>
      <c r="C34" s="253" t="s">
        <v>591</v>
      </c>
      <c r="D34" s="247" t="s">
        <v>236</v>
      </c>
      <c r="E34" s="248">
        <v>4</v>
      </c>
      <c r="F34" s="249"/>
      <c r="G34" s="250">
        <f>ROUND(E34*F34,2)</f>
        <v>0</v>
      </c>
      <c r="H34" s="231"/>
      <c r="I34" s="230">
        <f>ROUND(E34*H34,2)</f>
        <v>0</v>
      </c>
      <c r="J34" s="231"/>
      <c r="K34" s="230">
        <f>ROUND(E34*J34,2)</f>
        <v>0</v>
      </c>
      <c r="L34" s="230">
        <v>21</v>
      </c>
      <c r="M34" s="230">
        <f>G34*(1+L34/100)</f>
        <v>0</v>
      </c>
      <c r="N34" s="230">
        <v>3.4000000000000002E-4</v>
      </c>
      <c r="O34" s="230">
        <f>ROUND(E34*N34,2)</f>
        <v>0</v>
      </c>
      <c r="P34" s="230">
        <v>0</v>
      </c>
      <c r="Q34" s="230">
        <f>ROUND(E34*P34,2)</f>
        <v>0</v>
      </c>
      <c r="R34" s="230"/>
      <c r="S34" s="230" t="s">
        <v>180</v>
      </c>
      <c r="T34" s="230" t="s">
        <v>194</v>
      </c>
      <c r="U34" s="230">
        <v>0.39</v>
      </c>
      <c r="V34" s="230">
        <f>ROUND(E34*U34,2)</f>
        <v>1.56</v>
      </c>
      <c r="W34" s="230"/>
      <c r="X34" s="230" t="s">
        <v>182</v>
      </c>
      <c r="Y34" s="210"/>
      <c r="Z34" s="210"/>
      <c r="AA34" s="210"/>
      <c r="AB34" s="210"/>
      <c r="AC34" s="210"/>
      <c r="AD34" s="210"/>
      <c r="AE34" s="210"/>
      <c r="AF34" s="210"/>
      <c r="AG34" s="210" t="s">
        <v>183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45">
        <v>24</v>
      </c>
      <c r="B35" s="246" t="s">
        <v>724</v>
      </c>
      <c r="C35" s="253" t="s">
        <v>725</v>
      </c>
      <c r="D35" s="247" t="s">
        <v>179</v>
      </c>
      <c r="E35" s="248">
        <v>39.5</v>
      </c>
      <c r="F35" s="249"/>
      <c r="G35" s="250">
        <f>ROUND(E35*F35,2)</f>
        <v>0</v>
      </c>
      <c r="H35" s="231"/>
      <c r="I35" s="230">
        <f>ROUND(E35*H35,2)</f>
        <v>0</v>
      </c>
      <c r="J35" s="231"/>
      <c r="K35" s="230">
        <f>ROUND(E35*J35,2)</f>
        <v>0</v>
      </c>
      <c r="L35" s="230">
        <v>21</v>
      </c>
      <c r="M35" s="230">
        <f>G35*(1+L35/100)</f>
        <v>0</v>
      </c>
      <c r="N35" s="230">
        <v>9.0000000000000006E-5</v>
      </c>
      <c r="O35" s="230">
        <f>ROUND(E35*N35,2)</f>
        <v>0</v>
      </c>
      <c r="P35" s="230">
        <v>0</v>
      </c>
      <c r="Q35" s="230">
        <f>ROUND(E35*P35,2)</f>
        <v>0</v>
      </c>
      <c r="R35" s="230"/>
      <c r="S35" s="230" t="s">
        <v>180</v>
      </c>
      <c r="T35" s="230" t="s">
        <v>194</v>
      </c>
      <c r="U35" s="230">
        <v>0.12</v>
      </c>
      <c r="V35" s="230">
        <f>ROUND(E35*U35,2)</f>
        <v>4.74</v>
      </c>
      <c r="W35" s="230"/>
      <c r="X35" s="230" t="s">
        <v>182</v>
      </c>
      <c r="Y35" s="210"/>
      <c r="Z35" s="210"/>
      <c r="AA35" s="210"/>
      <c r="AB35" s="210"/>
      <c r="AC35" s="210"/>
      <c r="AD35" s="210"/>
      <c r="AE35" s="210"/>
      <c r="AF35" s="210"/>
      <c r="AG35" s="210" t="s">
        <v>183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x14ac:dyDescent="0.2">
      <c r="A36" s="233" t="s">
        <v>175</v>
      </c>
      <c r="B36" s="234" t="s">
        <v>146</v>
      </c>
      <c r="C36" s="252" t="s">
        <v>147</v>
      </c>
      <c r="D36" s="235"/>
      <c r="E36" s="236"/>
      <c r="F36" s="237"/>
      <c r="G36" s="238">
        <f>SUMIF(AG37:AG44,"&lt;&gt;NOR",G37:G44)</f>
        <v>0</v>
      </c>
      <c r="H36" s="232"/>
      <c r="I36" s="232">
        <f>SUM(I37:I44)</f>
        <v>0</v>
      </c>
      <c r="J36" s="232"/>
      <c r="K36" s="232">
        <f>SUM(K37:K44)</f>
        <v>0</v>
      </c>
      <c r="L36" s="232"/>
      <c r="M36" s="232">
        <f>SUM(M37:M44)</f>
        <v>0</v>
      </c>
      <c r="N36" s="232"/>
      <c r="O36" s="232">
        <f>SUM(O37:O44)</f>
        <v>0</v>
      </c>
      <c r="P36" s="232"/>
      <c r="Q36" s="232">
        <f>SUM(Q37:Q44)</f>
        <v>0</v>
      </c>
      <c r="R36" s="232"/>
      <c r="S36" s="232"/>
      <c r="T36" s="232"/>
      <c r="U36" s="232"/>
      <c r="V36" s="232">
        <f>SUM(V37:V44)</f>
        <v>31.83</v>
      </c>
      <c r="W36" s="232"/>
      <c r="X36" s="232"/>
      <c r="AG36" t="s">
        <v>176</v>
      </c>
    </row>
    <row r="37" spans="1:60" outlineLevel="1" x14ac:dyDescent="0.2">
      <c r="A37" s="245">
        <v>25</v>
      </c>
      <c r="B37" s="246" t="s">
        <v>726</v>
      </c>
      <c r="C37" s="253" t="s">
        <v>727</v>
      </c>
      <c r="D37" s="247" t="s">
        <v>179</v>
      </c>
      <c r="E37" s="248">
        <v>39.5</v>
      </c>
      <c r="F37" s="249"/>
      <c r="G37" s="250">
        <f>ROUND(E37*F37,2)</f>
        <v>0</v>
      </c>
      <c r="H37" s="231"/>
      <c r="I37" s="230">
        <f>ROUND(E37*H37,2)</f>
        <v>0</v>
      </c>
      <c r="J37" s="231"/>
      <c r="K37" s="230">
        <f>ROUND(E37*J37,2)</f>
        <v>0</v>
      </c>
      <c r="L37" s="230">
        <v>21</v>
      </c>
      <c r="M37" s="230">
        <f>G37*(1+L37/100)</f>
        <v>0</v>
      </c>
      <c r="N37" s="230">
        <v>0</v>
      </c>
      <c r="O37" s="230">
        <f>ROUND(E37*N37,2)</f>
        <v>0</v>
      </c>
      <c r="P37" s="230">
        <v>0</v>
      </c>
      <c r="Q37" s="230">
        <f>ROUND(E37*P37,2)</f>
        <v>0</v>
      </c>
      <c r="R37" s="230"/>
      <c r="S37" s="230" t="s">
        <v>180</v>
      </c>
      <c r="T37" s="230" t="s">
        <v>194</v>
      </c>
      <c r="U37" s="230">
        <v>0.06</v>
      </c>
      <c r="V37" s="230">
        <f>ROUND(E37*U37,2)</f>
        <v>2.37</v>
      </c>
      <c r="W37" s="230"/>
      <c r="X37" s="230" t="s">
        <v>182</v>
      </c>
      <c r="Y37" s="210"/>
      <c r="Z37" s="210"/>
      <c r="AA37" s="210"/>
      <c r="AB37" s="210"/>
      <c r="AC37" s="210"/>
      <c r="AD37" s="210"/>
      <c r="AE37" s="210"/>
      <c r="AF37" s="210"/>
      <c r="AG37" s="210" t="s">
        <v>183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45">
        <v>26</v>
      </c>
      <c r="B38" s="246" t="s">
        <v>728</v>
      </c>
      <c r="C38" s="253" t="s">
        <v>729</v>
      </c>
      <c r="D38" s="247" t="s">
        <v>191</v>
      </c>
      <c r="E38" s="248">
        <v>16</v>
      </c>
      <c r="F38" s="249"/>
      <c r="G38" s="250">
        <f>ROUND(E38*F38,2)</f>
        <v>0</v>
      </c>
      <c r="H38" s="231"/>
      <c r="I38" s="230">
        <f>ROUND(E38*H38,2)</f>
        <v>0</v>
      </c>
      <c r="J38" s="231"/>
      <c r="K38" s="230">
        <f>ROUND(E38*J38,2)</f>
        <v>0</v>
      </c>
      <c r="L38" s="230">
        <v>21</v>
      </c>
      <c r="M38" s="230">
        <f>G38*(1+L38/100)</f>
        <v>0</v>
      </c>
      <c r="N38" s="230">
        <v>0</v>
      </c>
      <c r="O38" s="230">
        <f>ROUND(E38*N38,2)</f>
        <v>0</v>
      </c>
      <c r="P38" s="230">
        <v>0</v>
      </c>
      <c r="Q38" s="230">
        <f>ROUND(E38*P38,2)</f>
        <v>0</v>
      </c>
      <c r="R38" s="230"/>
      <c r="S38" s="230" t="s">
        <v>180</v>
      </c>
      <c r="T38" s="230" t="s">
        <v>194</v>
      </c>
      <c r="U38" s="230">
        <v>0.128</v>
      </c>
      <c r="V38" s="230">
        <f>ROUND(E38*U38,2)</f>
        <v>2.0499999999999998</v>
      </c>
      <c r="W38" s="230"/>
      <c r="X38" s="230" t="s">
        <v>182</v>
      </c>
      <c r="Y38" s="210"/>
      <c r="Z38" s="210"/>
      <c r="AA38" s="210"/>
      <c r="AB38" s="210"/>
      <c r="AC38" s="210"/>
      <c r="AD38" s="210"/>
      <c r="AE38" s="210"/>
      <c r="AF38" s="210"/>
      <c r="AG38" s="210" t="s">
        <v>183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45">
        <v>27</v>
      </c>
      <c r="B39" s="246" t="s">
        <v>730</v>
      </c>
      <c r="C39" s="253" t="s">
        <v>731</v>
      </c>
      <c r="D39" s="247" t="s">
        <v>191</v>
      </c>
      <c r="E39" s="248">
        <v>5</v>
      </c>
      <c r="F39" s="249"/>
      <c r="G39" s="250">
        <f>ROUND(E39*F39,2)</f>
        <v>0</v>
      </c>
      <c r="H39" s="231"/>
      <c r="I39" s="230">
        <f>ROUND(E39*H39,2)</f>
        <v>0</v>
      </c>
      <c r="J39" s="231"/>
      <c r="K39" s="230">
        <f>ROUND(E39*J39,2)</f>
        <v>0</v>
      </c>
      <c r="L39" s="230">
        <v>21</v>
      </c>
      <c r="M39" s="230">
        <f>G39*(1+L39/100)</f>
        <v>0</v>
      </c>
      <c r="N39" s="230">
        <v>0</v>
      </c>
      <c r="O39" s="230">
        <f>ROUND(E39*N39,2)</f>
        <v>0</v>
      </c>
      <c r="P39" s="230">
        <v>0</v>
      </c>
      <c r="Q39" s="230">
        <f>ROUND(E39*P39,2)</f>
        <v>0</v>
      </c>
      <c r="R39" s="230"/>
      <c r="S39" s="230" t="s">
        <v>180</v>
      </c>
      <c r="T39" s="230" t="s">
        <v>194</v>
      </c>
      <c r="U39" s="230">
        <v>0.19400000000000001</v>
      </c>
      <c r="V39" s="230">
        <f>ROUND(E39*U39,2)</f>
        <v>0.97</v>
      </c>
      <c r="W39" s="230"/>
      <c r="X39" s="230" t="s">
        <v>182</v>
      </c>
      <c r="Y39" s="210"/>
      <c r="Z39" s="210"/>
      <c r="AA39" s="210"/>
      <c r="AB39" s="210"/>
      <c r="AC39" s="210"/>
      <c r="AD39" s="210"/>
      <c r="AE39" s="210"/>
      <c r="AF39" s="210"/>
      <c r="AG39" s="210" t="s">
        <v>183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45">
        <v>28</v>
      </c>
      <c r="B40" s="246" t="s">
        <v>732</v>
      </c>
      <c r="C40" s="253" t="s">
        <v>733</v>
      </c>
      <c r="D40" s="247" t="s">
        <v>191</v>
      </c>
      <c r="E40" s="248">
        <v>8</v>
      </c>
      <c r="F40" s="249"/>
      <c r="G40" s="250">
        <f>ROUND(E40*F40,2)</f>
        <v>0</v>
      </c>
      <c r="H40" s="231"/>
      <c r="I40" s="230">
        <f>ROUND(E40*H40,2)</f>
        <v>0</v>
      </c>
      <c r="J40" s="231"/>
      <c r="K40" s="230">
        <f>ROUND(E40*J40,2)</f>
        <v>0</v>
      </c>
      <c r="L40" s="230">
        <v>21</v>
      </c>
      <c r="M40" s="230">
        <f>G40*(1+L40/100)</f>
        <v>0</v>
      </c>
      <c r="N40" s="230">
        <v>0</v>
      </c>
      <c r="O40" s="230">
        <f>ROUND(E40*N40,2)</f>
        <v>0</v>
      </c>
      <c r="P40" s="230">
        <v>0</v>
      </c>
      <c r="Q40" s="230">
        <f>ROUND(E40*P40,2)</f>
        <v>0</v>
      </c>
      <c r="R40" s="230"/>
      <c r="S40" s="230" t="s">
        <v>180</v>
      </c>
      <c r="T40" s="230" t="s">
        <v>194</v>
      </c>
      <c r="U40" s="230">
        <v>0.29799999999999999</v>
      </c>
      <c r="V40" s="230">
        <f>ROUND(E40*U40,2)</f>
        <v>2.38</v>
      </c>
      <c r="W40" s="230"/>
      <c r="X40" s="230" t="s">
        <v>182</v>
      </c>
      <c r="Y40" s="210"/>
      <c r="Z40" s="210"/>
      <c r="AA40" s="210"/>
      <c r="AB40" s="210"/>
      <c r="AC40" s="210"/>
      <c r="AD40" s="210"/>
      <c r="AE40" s="210"/>
      <c r="AF40" s="210"/>
      <c r="AG40" s="210" t="s">
        <v>183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45">
        <v>29</v>
      </c>
      <c r="B41" s="246" t="s">
        <v>734</v>
      </c>
      <c r="C41" s="253" t="s">
        <v>735</v>
      </c>
      <c r="D41" s="247" t="s">
        <v>403</v>
      </c>
      <c r="E41" s="248">
        <v>1</v>
      </c>
      <c r="F41" s="249"/>
      <c r="G41" s="250">
        <f>ROUND(E41*F41,2)</f>
        <v>0</v>
      </c>
      <c r="H41" s="231"/>
      <c r="I41" s="230">
        <f>ROUND(E41*H41,2)</f>
        <v>0</v>
      </c>
      <c r="J41" s="231"/>
      <c r="K41" s="230">
        <f>ROUND(E41*J41,2)</f>
        <v>0</v>
      </c>
      <c r="L41" s="230">
        <v>21</v>
      </c>
      <c r="M41" s="230">
        <f>G41*(1+L41/100)</f>
        <v>0</v>
      </c>
      <c r="N41" s="230">
        <v>0</v>
      </c>
      <c r="O41" s="230">
        <f>ROUND(E41*N41,2)</f>
        <v>0</v>
      </c>
      <c r="P41" s="230">
        <v>0</v>
      </c>
      <c r="Q41" s="230">
        <f>ROUND(E41*P41,2)</f>
        <v>0</v>
      </c>
      <c r="R41" s="230"/>
      <c r="S41" s="230" t="s">
        <v>187</v>
      </c>
      <c r="T41" s="230" t="s">
        <v>188</v>
      </c>
      <c r="U41" s="230">
        <v>0.36</v>
      </c>
      <c r="V41" s="230">
        <f>ROUND(E41*U41,2)</f>
        <v>0.36</v>
      </c>
      <c r="W41" s="230"/>
      <c r="X41" s="230" t="s">
        <v>182</v>
      </c>
      <c r="Y41" s="210"/>
      <c r="Z41" s="210"/>
      <c r="AA41" s="210"/>
      <c r="AB41" s="210"/>
      <c r="AC41" s="210"/>
      <c r="AD41" s="210"/>
      <c r="AE41" s="210"/>
      <c r="AF41" s="210"/>
      <c r="AG41" s="210" t="s">
        <v>183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45">
        <v>30</v>
      </c>
      <c r="B42" s="246" t="s">
        <v>736</v>
      </c>
      <c r="C42" s="253" t="s">
        <v>737</v>
      </c>
      <c r="D42" s="247" t="s">
        <v>179</v>
      </c>
      <c r="E42" s="248">
        <v>39.5</v>
      </c>
      <c r="F42" s="249"/>
      <c r="G42" s="250">
        <f>ROUND(E42*F42,2)</f>
        <v>0</v>
      </c>
      <c r="H42" s="231"/>
      <c r="I42" s="230">
        <f>ROUND(E42*H42,2)</f>
        <v>0</v>
      </c>
      <c r="J42" s="231"/>
      <c r="K42" s="230">
        <f>ROUND(E42*J42,2)</f>
        <v>0</v>
      </c>
      <c r="L42" s="230">
        <v>21</v>
      </c>
      <c r="M42" s="230">
        <f>G42*(1+L42/100)</f>
        <v>0</v>
      </c>
      <c r="N42" s="230">
        <v>0</v>
      </c>
      <c r="O42" s="230">
        <f>ROUND(E42*N42,2)</f>
        <v>0</v>
      </c>
      <c r="P42" s="230">
        <v>0</v>
      </c>
      <c r="Q42" s="230">
        <f>ROUND(E42*P42,2)</f>
        <v>0</v>
      </c>
      <c r="R42" s="230"/>
      <c r="S42" s="230" t="s">
        <v>187</v>
      </c>
      <c r="T42" s="230" t="s">
        <v>194</v>
      </c>
      <c r="U42" s="230">
        <v>0.44</v>
      </c>
      <c r="V42" s="230">
        <f>ROUND(E42*U42,2)</f>
        <v>17.38</v>
      </c>
      <c r="W42" s="230"/>
      <c r="X42" s="230" t="s">
        <v>182</v>
      </c>
      <c r="Y42" s="210"/>
      <c r="Z42" s="210"/>
      <c r="AA42" s="210"/>
      <c r="AB42" s="210"/>
      <c r="AC42" s="210"/>
      <c r="AD42" s="210"/>
      <c r="AE42" s="210"/>
      <c r="AF42" s="210"/>
      <c r="AG42" s="210" t="s">
        <v>183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45">
        <v>31</v>
      </c>
      <c r="B43" s="246" t="s">
        <v>738</v>
      </c>
      <c r="C43" s="253" t="s">
        <v>739</v>
      </c>
      <c r="D43" s="247" t="s">
        <v>179</v>
      </c>
      <c r="E43" s="248">
        <v>39.5</v>
      </c>
      <c r="F43" s="249"/>
      <c r="G43" s="250">
        <f>ROUND(E43*F43,2)</f>
        <v>0</v>
      </c>
      <c r="H43" s="231"/>
      <c r="I43" s="230">
        <f>ROUND(E43*H43,2)</f>
        <v>0</v>
      </c>
      <c r="J43" s="231"/>
      <c r="K43" s="230">
        <f>ROUND(E43*J43,2)</f>
        <v>0</v>
      </c>
      <c r="L43" s="230">
        <v>21</v>
      </c>
      <c r="M43" s="230">
        <f>G43*(1+L43/100)</f>
        <v>0</v>
      </c>
      <c r="N43" s="230">
        <v>0</v>
      </c>
      <c r="O43" s="230">
        <f>ROUND(E43*N43,2)</f>
        <v>0</v>
      </c>
      <c r="P43" s="230">
        <v>0</v>
      </c>
      <c r="Q43" s="230">
        <f>ROUND(E43*P43,2)</f>
        <v>0</v>
      </c>
      <c r="R43" s="230"/>
      <c r="S43" s="230" t="s">
        <v>187</v>
      </c>
      <c r="T43" s="230" t="s">
        <v>194</v>
      </c>
      <c r="U43" s="230">
        <v>0.16</v>
      </c>
      <c r="V43" s="230">
        <f>ROUND(E43*U43,2)</f>
        <v>6.32</v>
      </c>
      <c r="W43" s="230"/>
      <c r="X43" s="230" t="s">
        <v>182</v>
      </c>
      <c r="Y43" s="210"/>
      <c r="Z43" s="210"/>
      <c r="AA43" s="210"/>
      <c r="AB43" s="210"/>
      <c r="AC43" s="210"/>
      <c r="AD43" s="210"/>
      <c r="AE43" s="210"/>
      <c r="AF43" s="210"/>
      <c r="AG43" s="210" t="s">
        <v>183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45">
        <v>32</v>
      </c>
      <c r="B44" s="246" t="s">
        <v>740</v>
      </c>
      <c r="C44" s="253" t="s">
        <v>741</v>
      </c>
      <c r="D44" s="247" t="s">
        <v>186</v>
      </c>
      <c r="E44" s="248">
        <v>3</v>
      </c>
      <c r="F44" s="249"/>
      <c r="G44" s="250">
        <f>ROUND(E44*F44,2)</f>
        <v>0</v>
      </c>
      <c r="H44" s="231"/>
      <c r="I44" s="230">
        <f>ROUND(E44*H44,2)</f>
        <v>0</v>
      </c>
      <c r="J44" s="231"/>
      <c r="K44" s="230">
        <f>ROUND(E44*J44,2)</f>
        <v>0</v>
      </c>
      <c r="L44" s="230">
        <v>21</v>
      </c>
      <c r="M44" s="230">
        <f>G44*(1+L44/100)</f>
        <v>0</v>
      </c>
      <c r="N44" s="230">
        <v>0</v>
      </c>
      <c r="O44" s="230">
        <f>ROUND(E44*N44,2)</f>
        <v>0</v>
      </c>
      <c r="P44" s="230">
        <v>0</v>
      </c>
      <c r="Q44" s="230">
        <f>ROUND(E44*P44,2)</f>
        <v>0</v>
      </c>
      <c r="R44" s="230"/>
      <c r="S44" s="230" t="s">
        <v>187</v>
      </c>
      <c r="T44" s="230" t="s">
        <v>188</v>
      </c>
      <c r="U44" s="230">
        <v>0</v>
      </c>
      <c r="V44" s="230">
        <f>ROUND(E44*U44,2)</f>
        <v>0</v>
      </c>
      <c r="W44" s="230"/>
      <c r="X44" s="230" t="s">
        <v>182</v>
      </c>
      <c r="Y44" s="210"/>
      <c r="Z44" s="210"/>
      <c r="AA44" s="210"/>
      <c r="AB44" s="210"/>
      <c r="AC44" s="210"/>
      <c r="AD44" s="210"/>
      <c r="AE44" s="210"/>
      <c r="AF44" s="210"/>
      <c r="AG44" s="210" t="s">
        <v>337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x14ac:dyDescent="0.2">
      <c r="A45" s="233" t="s">
        <v>175</v>
      </c>
      <c r="B45" s="234" t="s">
        <v>148</v>
      </c>
      <c r="C45" s="252" t="s">
        <v>29</v>
      </c>
      <c r="D45" s="235"/>
      <c r="E45" s="236"/>
      <c r="F45" s="237"/>
      <c r="G45" s="238">
        <f>SUMIF(AG46:AG48,"&lt;&gt;NOR",G46:G48)</f>
        <v>0</v>
      </c>
      <c r="H45" s="232"/>
      <c r="I45" s="232">
        <f>SUM(I46:I48)</f>
        <v>0</v>
      </c>
      <c r="J45" s="232"/>
      <c r="K45" s="232">
        <f>SUM(K46:K48)</f>
        <v>0</v>
      </c>
      <c r="L45" s="232"/>
      <c r="M45" s="232">
        <f>SUM(M46:M48)</f>
        <v>0</v>
      </c>
      <c r="N45" s="232"/>
      <c r="O45" s="232">
        <f>SUM(O46:O48)</f>
        <v>0</v>
      </c>
      <c r="P45" s="232"/>
      <c r="Q45" s="232">
        <f>SUM(Q46:Q48)</f>
        <v>0</v>
      </c>
      <c r="R45" s="232"/>
      <c r="S45" s="232"/>
      <c r="T45" s="232"/>
      <c r="U45" s="232"/>
      <c r="V45" s="232">
        <f>SUM(V46:V48)</f>
        <v>0</v>
      </c>
      <c r="W45" s="232"/>
      <c r="X45" s="232"/>
      <c r="AG45" t="s">
        <v>176</v>
      </c>
    </row>
    <row r="46" spans="1:60" outlineLevel="1" x14ac:dyDescent="0.2">
      <c r="A46" s="245">
        <v>33</v>
      </c>
      <c r="B46" s="246" t="s">
        <v>644</v>
      </c>
      <c r="C46" s="253" t="s">
        <v>645</v>
      </c>
      <c r="D46" s="247" t="s">
        <v>600</v>
      </c>
      <c r="E46" s="248">
        <v>16</v>
      </c>
      <c r="F46" s="249"/>
      <c r="G46" s="250">
        <f>ROUND(E46*F46,2)</f>
        <v>0</v>
      </c>
      <c r="H46" s="231"/>
      <c r="I46" s="230">
        <f>ROUND(E46*H46,2)</f>
        <v>0</v>
      </c>
      <c r="J46" s="231"/>
      <c r="K46" s="230">
        <f>ROUND(E46*J46,2)</f>
        <v>0</v>
      </c>
      <c r="L46" s="230">
        <v>21</v>
      </c>
      <c r="M46" s="230">
        <f>G46*(1+L46/100)</f>
        <v>0</v>
      </c>
      <c r="N46" s="230">
        <v>0</v>
      </c>
      <c r="O46" s="230">
        <f>ROUND(E46*N46,2)</f>
        <v>0</v>
      </c>
      <c r="P46" s="230">
        <v>0</v>
      </c>
      <c r="Q46" s="230">
        <f>ROUND(E46*P46,2)</f>
        <v>0</v>
      </c>
      <c r="R46" s="230"/>
      <c r="S46" s="230" t="s">
        <v>187</v>
      </c>
      <c r="T46" s="230" t="s">
        <v>188</v>
      </c>
      <c r="U46" s="230">
        <v>0</v>
      </c>
      <c r="V46" s="230">
        <f>ROUND(E46*U46,2)</f>
        <v>0</v>
      </c>
      <c r="W46" s="230"/>
      <c r="X46" s="230" t="s">
        <v>636</v>
      </c>
      <c r="Y46" s="210"/>
      <c r="Z46" s="210"/>
      <c r="AA46" s="210"/>
      <c r="AB46" s="210"/>
      <c r="AC46" s="210"/>
      <c r="AD46" s="210"/>
      <c r="AE46" s="210"/>
      <c r="AF46" s="210"/>
      <c r="AG46" s="210" t="s">
        <v>637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45">
        <v>34</v>
      </c>
      <c r="B47" s="246" t="s">
        <v>742</v>
      </c>
      <c r="C47" s="253" t="s">
        <v>743</v>
      </c>
      <c r="D47" s="247" t="s">
        <v>186</v>
      </c>
      <c r="E47" s="248">
        <v>1</v>
      </c>
      <c r="F47" s="249"/>
      <c r="G47" s="250">
        <f>ROUND(E47*F47,2)</f>
        <v>0</v>
      </c>
      <c r="H47" s="231"/>
      <c r="I47" s="230">
        <f>ROUND(E47*H47,2)</f>
        <v>0</v>
      </c>
      <c r="J47" s="231"/>
      <c r="K47" s="230">
        <f>ROUND(E47*J47,2)</f>
        <v>0</v>
      </c>
      <c r="L47" s="230">
        <v>21</v>
      </c>
      <c r="M47" s="230">
        <f>G47*(1+L47/100)</f>
        <v>0</v>
      </c>
      <c r="N47" s="230">
        <v>0</v>
      </c>
      <c r="O47" s="230">
        <f>ROUND(E47*N47,2)</f>
        <v>0</v>
      </c>
      <c r="P47" s="230">
        <v>0</v>
      </c>
      <c r="Q47" s="230">
        <f>ROUND(E47*P47,2)</f>
        <v>0</v>
      </c>
      <c r="R47" s="230"/>
      <c r="S47" s="230" t="s">
        <v>187</v>
      </c>
      <c r="T47" s="230" t="s">
        <v>188</v>
      </c>
      <c r="U47" s="230">
        <v>0</v>
      </c>
      <c r="V47" s="230">
        <f>ROUND(E47*U47,2)</f>
        <v>0</v>
      </c>
      <c r="W47" s="230"/>
      <c r="X47" s="230" t="s">
        <v>217</v>
      </c>
      <c r="Y47" s="210"/>
      <c r="Z47" s="210"/>
      <c r="AA47" s="210"/>
      <c r="AB47" s="210"/>
      <c r="AC47" s="210"/>
      <c r="AD47" s="210"/>
      <c r="AE47" s="210"/>
      <c r="AF47" s="210"/>
      <c r="AG47" s="210" t="s">
        <v>218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ht="22.5" outlineLevel="1" x14ac:dyDescent="0.2">
      <c r="A48" s="239">
        <v>35</v>
      </c>
      <c r="B48" s="240" t="s">
        <v>744</v>
      </c>
      <c r="C48" s="254" t="s">
        <v>745</v>
      </c>
      <c r="D48" s="241" t="s">
        <v>186</v>
      </c>
      <c r="E48" s="242">
        <v>1</v>
      </c>
      <c r="F48" s="243"/>
      <c r="G48" s="244">
        <f>ROUND(E48*F48,2)</f>
        <v>0</v>
      </c>
      <c r="H48" s="231"/>
      <c r="I48" s="230">
        <f>ROUND(E48*H48,2)</f>
        <v>0</v>
      </c>
      <c r="J48" s="231"/>
      <c r="K48" s="230">
        <f>ROUND(E48*J48,2)</f>
        <v>0</v>
      </c>
      <c r="L48" s="230">
        <v>21</v>
      </c>
      <c r="M48" s="230">
        <f>G48*(1+L48/100)</f>
        <v>0</v>
      </c>
      <c r="N48" s="230">
        <v>0</v>
      </c>
      <c r="O48" s="230">
        <f>ROUND(E48*N48,2)</f>
        <v>0</v>
      </c>
      <c r="P48" s="230">
        <v>0</v>
      </c>
      <c r="Q48" s="230">
        <f>ROUND(E48*P48,2)</f>
        <v>0</v>
      </c>
      <c r="R48" s="230"/>
      <c r="S48" s="230" t="s">
        <v>187</v>
      </c>
      <c r="T48" s="230" t="s">
        <v>188</v>
      </c>
      <c r="U48" s="230">
        <v>0</v>
      </c>
      <c r="V48" s="230">
        <f>ROUND(E48*U48,2)</f>
        <v>0</v>
      </c>
      <c r="W48" s="230"/>
      <c r="X48" s="230" t="s">
        <v>746</v>
      </c>
      <c r="Y48" s="210"/>
      <c r="Z48" s="210"/>
      <c r="AA48" s="210"/>
      <c r="AB48" s="210"/>
      <c r="AC48" s="210"/>
      <c r="AD48" s="210"/>
      <c r="AE48" s="210"/>
      <c r="AF48" s="210"/>
      <c r="AG48" s="210" t="s">
        <v>747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33" x14ac:dyDescent="0.2">
      <c r="A49" s="3"/>
      <c r="B49" s="4"/>
      <c r="C49" s="255"/>
      <c r="D49" s="6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AE49">
        <v>15</v>
      </c>
      <c r="AF49">
        <v>21</v>
      </c>
      <c r="AG49" t="s">
        <v>162</v>
      </c>
    </row>
    <row r="50" spans="1:33" x14ac:dyDescent="0.2">
      <c r="A50" s="213"/>
      <c r="B50" s="214" t="s">
        <v>31</v>
      </c>
      <c r="C50" s="256"/>
      <c r="D50" s="215"/>
      <c r="E50" s="216"/>
      <c r="F50" s="216"/>
      <c r="G50" s="251">
        <f>G8+G15+G31+G33+G36+G45</f>
        <v>0</v>
      </c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AE50">
        <f>SUMIF(L7:L48,AE49,G7:G48)</f>
        <v>0</v>
      </c>
      <c r="AF50">
        <f>SUMIF(L7:L48,AF49,G7:G48)</f>
        <v>0</v>
      </c>
      <c r="AG50" t="s">
        <v>230</v>
      </c>
    </row>
    <row r="51" spans="1:33" x14ac:dyDescent="0.2">
      <c r="A51" s="3"/>
      <c r="B51" s="4"/>
      <c r="C51" s="255"/>
      <c r="D51" s="6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1:33" x14ac:dyDescent="0.2">
      <c r="A52" s="3"/>
      <c r="B52" s="4"/>
      <c r="C52" s="255"/>
      <c r="D52" s="6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spans="1:33" x14ac:dyDescent="0.2">
      <c r="A53" s="217" t="s">
        <v>231</v>
      </c>
      <c r="B53" s="217"/>
      <c r="C53" s="257"/>
      <c r="D53" s="6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33" x14ac:dyDescent="0.2">
      <c r="A54" s="218"/>
      <c r="B54" s="219"/>
      <c r="C54" s="258"/>
      <c r="D54" s="219"/>
      <c r="E54" s="219"/>
      <c r="F54" s="219"/>
      <c r="G54" s="220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AG54" t="s">
        <v>232</v>
      </c>
    </row>
    <row r="55" spans="1:33" x14ac:dyDescent="0.2">
      <c r="A55" s="221"/>
      <c r="B55" s="222"/>
      <c r="C55" s="259"/>
      <c r="D55" s="222"/>
      <c r="E55" s="222"/>
      <c r="F55" s="222"/>
      <c r="G55" s="22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spans="1:33" x14ac:dyDescent="0.2">
      <c r="A56" s="221"/>
      <c r="B56" s="222"/>
      <c r="C56" s="259"/>
      <c r="D56" s="222"/>
      <c r="E56" s="222"/>
      <c r="F56" s="222"/>
      <c r="G56" s="22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</row>
    <row r="57" spans="1:33" x14ac:dyDescent="0.2">
      <c r="A57" s="221"/>
      <c r="B57" s="222"/>
      <c r="C57" s="259"/>
      <c r="D57" s="222"/>
      <c r="E57" s="222"/>
      <c r="F57" s="222"/>
      <c r="G57" s="22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</row>
    <row r="58" spans="1:33" x14ac:dyDescent="0.2">
      <c r="A58" s="224"/>
      <c r="B58" s="225"/>
      <c r="C58" s="260"/>
      <c r="D58" s="225"/>
      <c r="E58" s="225"/>
      <c r="F58" s="225"/>
      <c r="G58" s="226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 spans="1:33" x14ac:dyDescent="0.2">
      <c r="A59" s="3"/>
      <c r="B59" s="4"/>
      <c r="C59" s="255"/>
      <c r="D59" s="6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</row>
    <row r="60" spans="1:33" x14ac:dyDescent="0.2">
      <c r="C60" s="261"/>
      <c r="D60" s="10"/>
      <c r="AG60" t="s">
        <v>233</v>
      </c>
    </row>
    <row r="61" spans="1:33" x14ac:dyDescent="0.2">
      <c r="D61" s="10"/>
    </row>
    <row r="62" spans="1:33" x14ac:dyDescent="0.2">
      <c r="D62" s="10"/>
    </row>
    <row r="63" spans="1:33" x14ac:dyDescent="0.2">
      <c r="D63" s="10"/>
    </row>
    <row r="64" spans="1:33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53:C53"/>
    <mergeCell ref="A54:G58"/>
  </mergeCells>
  <pageMargins left="0.59055118110236204" right="0.196850393700787" top="0.78740157499999996" bottom="0.78740157499999996" header="0.3" footer="0.3"/>
  <pageSetup paperSize="9" orientation="portrait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38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150</v>
      </c>
    </row>
    <row r="2" spans="1:60" ht="24.95" customHeight="1" x14ac:dyDescent="0.2">
      <c r="A2" s="196" t="s">
        <v>8</v>
      </c>
      <c r="B2" s="49" t="s">
        <v>44</v>
      </c>
      <c r="C2" s="199" t="s">
        <v>45</v>
      </c>
      <c r="D2" s="197"/>
      <c r="E2" s="197"/>
      <c r="F2" s="197"/>
      <c r="G2" s="198"/>
      <c r="AG2" t="s">
        <v>151</v>
      </c>
    </row>
    <row r="3" spans="1:60" ht="24.95" customHeight="1" x14ac:dyDescent="0.2">
      <c r="A3" s="196" t="s">
        <v>9</v>
      </c>
      <c r="B3" s="49" t="s">
        <v>47</v>
      </c>
      <c r="C3" s="199" t="s">
        <v>48</v>
      </c>
      <c r="D3" s="197"/>
      <c r="E3" s="197"/>
      <c r="F3" s="197"/>
      <c r="G3" s="198"/>
      <c r="AC3" s="175" t="s">
        <v>151</v>
      </c>
      <c r="AG3" t="s">
        <v>152</v>
      </c>
    </row>
    <row r="4" spans="1:60" ht="24.95" customHeight="1" x14ac:dyDescent="0.2">
      <c r="A4" s="200" t="s">
        <v>10</v>
      </c>
      <c r="B4" s="201" t="s">
        <v>61</v>
      </c>
      <c r="C4" s="202" t="s">
        <v>62</v>
      </c>
      <c r="D4" s="203"/>
      <c r="E4" s="203"/>
      <c r="F4" s="203"/>
      <c r="G4" s="204"/>
      <c r="AG4" t="s">
        <v>153</v>
      </c>
    </row>
    <row r="5" spans="1:60" x14ac:dyDescent="0.2">
      <c r="D5" s="10"/>
    </row>
    <row r="6" spans="1:60" ht="38.25" x14ac:dyDescent="0.2">
      <c r="A6" s="206" t="s">
        <v>154</v>
      </c>
      <c r="B6" s="208" t="s">
        <v>155</v>
      </c>
      <c r="C6" s="208" t="s">
        <v>156</v>
      </c>
      <c r="D6" s="207" t="s">
        <v>157</v>
      </c>
      <c r="E6" s="206" t="s">
        <v>158</v>
      </c>
      <c r="F6" s="205" t="s">
        <v>159</v>
      </c>
      <c r="G6" s="206" t="s">
        <v>31</v>
      </c>
      <c r="H6" s="209" t="s">
        <v>32</v>
      </c>
      <c r="I6" s="209" t="s">
        <v>160</v>
      </c>
      <c r="J6" s="209" t="s">
        <v>33</v>
      </c>
      <c r="K6" s="209" t="s">
        <v>161</v>
      </c>
      <c r="L6" s="209" t="s">
        <v>162</v>
      </c>
      <c r="M6" s="209" t="s">
        <v>163</v>
      </c>
      <c r="N6" s="209" t="s">
        <v>164</v>
      </c>
      <c r="O6" s="209" t="s">
        <v>165</v>
      </c>
      <c r="P6" s="209" t="s">
        <v>166</v>
      </c>
      <c r="Q6" s="209" t="s">
        <v>167</v>
      </c>
      <c r="R6" s="209" t="s">
        <v>168</v>
      </c>
      <c r="S6" s="209" t="s">
        <v>169</v>
      </c>
      <c r="T6" s="209" t="s">
        <v>170</v>
      </c>
      <c r="U6" s="209" t="s">
        <v>171</v>
      </c>
      <c r="V6" s="209" t="s">
        <v>172</v>
      </c>
      <c r="W6" s="209" t="s">
        <v>173</v>
      </c>
      <c r="X6" s="209" t="s">
        <v>174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33" t="s">
        <v>175</v>
      </c>
      <c r="B8" s="234" t="s">
        <v>73</v>
      </c>
      <c r="C8" s="252" t="s">
        <v>74</v>
      </c>
      <c r="D8" s="235"/>
      <c r="E8" s="236"/>
      <c r="F8" s="237"/>
      <c r="G8" s="238">
        <f>SUMIF(AG9:AG16,"&lt;&gt;NOR",G9:G16)</f>
        <v>0</v>
      </c>
      <c r="H8" s="232"/>
      <c r="I8" s="232">
        <f>SUM(I9:I16)</f>
        <v>0</v>
      </c>
      <c r="J8" s="232"/>
      <c r="K8" s="232">
        <f>SUM(K9:K16)</f>
        <v>0</v>
      </c>
      <c r="L8" s="232"/>
      <c r="M8" s="232">
        <f>SUM(M9:M16)</f>
        <v>0</v>
      </c>
      <c r="N8" s="232"/>
      <c r="O8" s="232">
        <f>SUM(O9:O16)</f>
        <v>0</v>
      </c>
      <c r="P8" s="232"/>
      <c r="Q8" s="232">
        <f>SUM(Q9:Q16)</f>
        <v>0</v>
      </c>
      <c r="R8" s="232"/>
      <c r="S8" s="232"/>
      <c r="T8" s="232"/>
      <c r="U8" s="232"/>
      <c r="V8" s="232">
        <f>SUM(V9:V16)</f>
        <v>0</v>
      </c>
      <c r="W8" s="232"/>
      <c r="X8" s="232"/>
      <c r="AG8" t="s">
        <v>176</v>
      </c>
    </row>
    <row r="9" spans="1:60" outlineLevel="1" x14ac:dyDescent="0.2">
      <c r="A9" s="245">
        <v>1</v>
      </c>
      <c r="B9" s="246" t="s">
        <v>748</v>
      </c>
      <c r="C9" s="253" t="s">
        <v>749</v>
      </c>
      <c r="D9" s="247" t="s">
        <v>750</v>
      </c>
      <c r="E9" s="248">
        <v>2</v>
      </c>
      <c r="F9" s="249"/>
      <c r="G9" s="250">
        <f>ROUND(E9*F9,2)</f>
        <v>0</v>
      </c>
      <c r="H9" s="231"/>
      <c r="I9" s="230">
        <f>ROUND(E9*H9,2)</f>
        <v>0</v>
      </c>
      <c r="J9" s="231"/>
      <c r="K9" s="230">
        <f>ROUND(E9*J9,2)</f>
        <v>0</v>
      </c>
      <c r="L9" s="230">
        <v>21</v>
      </c>
      <c r="M9" s="230">
        <f>G9*(1+L9/100)</f>
        <v>0</v>
      </c>
      <c r="N9" s="230">
        <v>0</v>
      </c>
      <c r="O9" s="230">
        <f>ROUND(E9*N9,2)</f>
        <v>0</v>
      </c>
      <c r="P9" s="230">
        <v>0</v>
      </c>
      <c r="Q9" s="230">
        <f>ROUND(E9*P9,2)</f>
        <v>0</v>
      </c>
      <c r="R9" s="230"/>
      <c r="S9" s="230" t="s">
        <v>187</v>
      </c>
      <c r="T9" s="230" t="s">
        <v>188</v>
      </c>
      <c r="U9" s="230">
        <v>0</v>
      </c>
      <c r="V9" s="230">
        <f>ROUND(E9*U9,2)</f>
        <v>0</v>
      </c>
      <c r="W9" s="230"/>
      <c r="X9" s="230" t="s">
        <v>217</v>
      </c>
      <c r="Y9" s="210"/>
      <c r="Z9" s="210"/>
      <c r="AA9" s="210"/>
      <c r="AB9" s="210"/>
      <c r="AC9" s="210"/>
      <c r="AD9" s="210"/>
      <c r="AE9" s="210"/>
      <c r="AF9" s="210"/>
      <c r="AG9" s="210" t="s">
        <v>538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45">
        <v>2</v>
      </c>
      <c r="B10" s="246" t="s">
        <v>751</v>
      </c>
      <c r="C10" s="253" t="s">
        <v>752</v>
      </c>
      <c r="D10" s="247" t="s">
        <v>750</v>
      </c>
      <c r="E10" s="248">
        <v>2</v>
      </c>
      <c r="F10" s="249"/>
      <c r="G10" s="250">
        <f>ROUND(E10*F10,2)</f>
        <v>0</v>
      </c>
      <c r="H10" s="231"/>
      <c r="I10" s="230">
        <f>ROUND(E10*H10,2)</f>
        <v>0</v>
      </c>
      <c r="J10" s="231"/>
      <c r="K10" s="230">
        <f>ROUND(E10*J10,2)</f>
        <v>0</v>
      </c>
      <c r="L10" s="230">
        <v>21</v>
      </c>
      <c r="M10" s="230">
        <f>G10*(1+L10/100)</f>
        <v>0</v>
      </c>
      <c r="N10" s="230">
        <v>0</v>
      </c>
      <c r="O10" s="230">
        <f>ROUND(E10*N10,2)</f>
        <v>0</v>
      </c>
      <c r="P10" s="230">
        <v>0</v>
      </c>
      <c r="Q10" s="230">
        <f>ROUND(E10*P10,2)</f>
        <v>0</v>
      </c>
      <c r="R10" s="230"/>
      <c r="S10" s="230" t="s">
        <v>187</v>
      </c>
      <c r="T10" s="230" t="s">
        <v>188</v>
      </c>
      <c r="U10" s="230">
        <v>0</v>
      </c>
      <c r="V10" s="230">
        <f>ROUND(E10*U10,2)</f>
        <v>0</v>
      </c>
      <c r="W10" s="230"/>
      <c r="X10" s="230" t="s">
        <v>217</v>
      </c>
      <c r="Y10" s="210"/>
      <c r="Z10" s="210"/>
      <c r="AA10" s="210"/>
      <c r="AB10" s="210"/>
      <c r="AC10" s="210"/>
      <c r="AD10" s="210"/>
      <c r="AE10" s="210"/>
      <c r="AF10" s="210"/>
      <c r="AG10" s="210" t="s">
        <v>538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45">
        <v>3</v>
      </c>
      <c r="B11" s="246" t="s">
        <v>753</v>
      </c>
      <c r="C11" s="253" t="s">
        <v>754</v>
      </c>
      <c r="D11" s="247" t="s">
        <v>750</v>
      </c>
      <c r="E11" s="248">
        <v>4</v>
      </c>
      <c r="F11" s="249"/>
      <c r="G11" s="250">
        <f>ROUND(E11*F11,2)</f>
        <v>0</v>
      </c>
      <c r="H11" s="231"/>
      <c r="I11" s="230">
        <f>ROUND(E11*H11,2)</f>
        <v>0</v>
      </c>
      <c r="J11" s="231"/>
      <c r="K11" s="230">
        <f>ROUND(E11*J11,2)</f>
        <v>0</v>
      </c>
      <c r="L11" s="230">
        <v>21</v>
      </c>
      <c r="M11" s="230">
        <f>G11*(1+L11/100)</f>
        <v>0</v>
      </c>
      <c r="N11" s="230">
        <v>0</v>
      </c>
      <c r="O11" s="230">
        <f>ROUND(E11*N11,2)</f>
        <v>0</v>
      </c>
      <c r="P11" s="230">
        <v>0</v>
      </c>
      <c r="Q11" s="230">
        <f>ROUND(E11*P11,2)</f>
        <v>0</v>
      </c>
      <c r="R11" s="230"/>
      <c r="S11" s="230" t="s">
        <v>187</v>
      </c>
      <c r="T11" s="230" t="s">
        <v>188</v>
      </c>
      <c r="U11" s="230">
        <v>0</v>
      </c>
      <c r="V11" s="230">
        <f>ROUND(E11*U11,2)</f>
        <v>0</v>
      </c>
      <c r="W11" s="230"/>
      <c r="X11" s="230" t="s">
        <v>217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538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ht="22.5" outlineLevel="1" x14ac:dyDescent="0.2">
      <c r="A12" s="245">
        <v>4</v>
      </c>
      <c r="B12" s="246" t="s">
        <v>755</v>
      </c>
      <c r="C12" s="253" t="s">
        <v>756</v>
      </c>
      <c r="D12" s="247" t="s">
        <v>750</v>
      </c>
      <c r="E12" s="248">
        <v>1</v>
      </c>
      <c r="F12" s="249"/>
      <c r="G12" s="250">
        <f>ROUND(E12*F12,2)</f>
        <v>0</v>
      </c>
      <c r="H12" s="231"/>
      <c r="I12" s="230">
        <f>ROUND(E12*H12,2)</f>
        <v>0</v>
      </c>
      <c r="J12" s="231"/>
      <c r="K12" s="230">
        <f>ROUND(E12*J12,2)</f>
        <v>0</v>
      </c>
      <c r="L12" s="230">
        <v>21</v>
      </c>
      <c r="M12" s="230">
        <f>G12*(1+L12/100)</f>
        <v>0</v>
      </c>
      <c r="N12" s="230">
        <v>0</v>
      </c>
      <c r="O12" s="230">
        <f>ROUND(E12*N12,2)</f>
        <v>0</v>
      </c>
      <c r="P12" s="230">
        <v>0</v>
      </c>
      <c r="Q12" s="230">
        <f>ROUND(E12*P12,2)</f>
        <v>0</v>
      </c>
      <c r="R12" s="230"/>
      <c r="S12" s="230" t="s">
        <v>187</v>
      </c>
      <c r="T12" s="230" t="s">
        <v>188</v>
      </c>
      <c r="U12" s="230">
        <v>0</v>
      </c>
      <c r="V12" s="230">
        <f>ROUND(E12*U12,2)</f>
        <v>0</v>
      </c>
      <c r="W12" s="230"/>
      <c r="X12" s="230" t="s">
        <v>217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538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ht="22.5" outlineLevel="1" x14ac:dyDescent="0.2">
      <c r="A13" s="245">
        <v>5</v>
      </c>
      <c r="B13" s="246" t="s">
        <v>757</v>
      </c>
      <c r="C13" s="253" t="s">
        <v>758</v>
      </c>
      <c r="D13" s="247" t="s">
        <v>750</v>
      </c>
      <c r="E13" s="248">
        <v>1</v>
      </c>
      <c r="F13" s="249"/>
      <c r="G13" s="250">
        <f>ROUND(E13*F13,2)</f>
        <v>0</v>
      </c>
      <c r="H13" s="231"/>
      <c r="I13" s="230">
        <f>ROUND(E13*H13,2)</f>
        <v>0</v>
      </c>
      <c r="J13" s="231"/>
      <c r="K13" s="230">
        <f>ROUND(E13*J13,2)</f>
        <v>0</v>
      </c>
      <c r="L13" s="230">
        <v>21</v>
      </c>
      <c r="M13" s="230">
        <f>G13*(1+L13/100)</f>
        <v>0</v>
      </c>
      <c r="N13" s="230">
        <v>0</v>
      </c>
      <c r="O13" s="230">
        <f>ROUND(E13*N13,2)</f>
        <v>0</v>
      </c>
      <c r="P13" s="230">
        <v>0</v>
      </c>
      <c r="Q13" s="230">
        <f>ROUND(E13*P13,2)</f>
        <v>0</v>
      </c>
      <c r="R13" s="230"/>
      <c r="S13" s="230" t="s">
        <v>187</v>
      </c>
      <c r="T13" s="230" t="s">
        <v>188</v>
      </c>
      <c r="U13" s="230">
        <v>0</v>
      </c>
      <c r="V13" s="230">
        <f>ROUND(E13*U13,2)</f>
        <v>0</v>
      </c>
      <c r="W13" s="230"/>
      <c r="X13" s="230" t="s">
        <v>217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538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45">
        <v>6</v>
      </c>
      <c r="B14" s="246" t="s">
        <v>759</v>
      </c>
      <c r="C14" s="253" t="s">
        <v>760</v>
      </c>
      <c r="D14" s="247" t="s">
        <v>750</v>
      </c>
      <c r="E14" s="248">
        <v>1</v>
      </c>
      <c r="F14" s="249"/>
      <c r="G14" s="250">
        <f>ROUND(E14*F14,2)</f>
        <v>0</v>
      </c>
      <c r="H14" s="231"/>
      <c r="I14" s="230">
        <f>ROUND(E14*H14,2)</f>
        <v>0</v>
      </c>
      <c r="J14" s="231"/>
      <c r="K14" s="230">
        <f>ROUND(E14*J14,2)</f>
        <v>0</v>
      </c>
      <c r="L14" s="230">
        <v>21</v>
      </c>
      <c r="M14" s="230">
        <f>G14*(1+L14/100)</f>
        <v>0</v>
      </c>
      <c r="N14" s="230">
        <v>0</v>
      </c>
      <c r="O14" s="230">
        <f>ROUND(E14*N14,2)</f>
        <v>0</v>
      </c>
      <c r="P14" s="230">
        <v>0</v>
      </c>
      <c r="Q14" s="230">
        <f>ROUND(E14*P14,2)</f>
        <v>0</v>
      </c>
      <c r="R14" s="230"/>
      <c r="S14" s="230" t="s">
        <v>187</v>
      </c>
      <c r="T14" s="230" t="s">
        <v>188</v>
      </c>
      <c r="U14" s="230">
        <v>0</v>
      </c>
      <c r="V14" s="230">
        <f>ROUND(E14*U14,2)</f>
        <v>0</v>
      </c>
      <c r="W14" s="230"/>
      <c r="X14" s="230" t="s">
        <v>217</v>
      </c>
      <c r="Y14" s="210"/>
      <c r="Z14" s="210"/>
      <c r="AA14" s="210"/>
      <c r="AB14" s="210"/>
      <c r="AC14" s="210"/>
      <c r="AD14" s="210"/>
      <c r="AE14" s="210"/>
      <c r="AF14" s="210"/>
      <c r="AG14" s="210" t="s">
        <v>538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45">
        <v>7</v>
      </c>
      <c r="B15" s="246" t="s">
        <v>761</v>
      </c>
      <c r="C15" s="253" t="s">
        <v>762</v>
      </c>
      <c r="D15" s="247" t="s">
        <v>750</v>
      </c>
      <c r="E15" s="248">
        <v>1</v>
      </c>
      <c r="F15" s="249"/>
      <c r="G15" s="250">
        <f>ROUND(E15*F15,2)</f>
        <v>0</v>
      </c>
      <c r="H15" s="231"/>
      <c r="I15" s="230">
        <f>ROUND(E15*H15,2)</f>
        <v>0</v>
      </c>
      <c r="J15" s="231"/>
      <c r="K15" s="230">
        <f>ROUND(E15*J15,2)</f>
        <v>0</v>
      </c>
      <c r="L15" s="230">
        <v>21</v>
      </c>
      <c r="M15" s="230">
        <f>G15*(1+L15/100)</f>
        <v>0</v>
      </c>
      <c r="N15" s="230">
        <v>0</v>
      </c>
      <c r="O15" s="230">
        <f>ROUND(E15*N15,2)</f>
        <v>0</v>
      </c>
      <c r="P15" s="230">
        <v>0</v>
      </c>
      <c r="Q15" s="230">
        <f>ROUND(E15*P15,2)</f>
        <v>0</v>
      </c>
      <c r="R15" s="230"/>
      <c r="S15" s="230" t="s">
        <v>187</v>
      </c>
      <c r="T15" s="230" t="s">
        <v>188</v>
      </c>
      <c r="U15" s="230">
        <v>0</v>
      </c>
      <c r="V15" s="230">
        <f>ROUND(E15*U15,2)</f>
        <v>0</v>
      </c>
      <c r="W15" s="230"/>
      <c r="X15" s="230" t="s">
        <v>217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538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ht="33.75" outlineLevel="1" x14ac:dyDescent="0.2">
      <c r="A16" s="245">
        <v>8</v>
      </c>
      <c r="B16" s="246" t="s">
        <v>763</v>
      </c>
      <c r="C16" s="253" t="s">
        <v>764</v>
      </c>
      <c r="D16" s="247" t="s">
        <v>750</v>
      </c>
      <c r="E16" s="248">
        <v>1</v>
      </c>
      <c r="F16" s="249"/>
      <c r="G16" s="250">
        <f>ROUND(E16*F16,2)</f>
        <v>0</v>
      </c>
      <c r="H16" s="231"/>
      <c r="I16" s="230">
        <f>ROUND(E16*H16,2)</f>
        <v>0</v>
      </c>
      <c r="J16" s="231"/>
      <c r="K16" s="230">
        <f>ROUND(E16*J16,2)</f>
        <v>0</v>
      </c>
      <c r="L16" s="230">
        <v>21</v>
      </c>
      <c r="M16" s="230">
        <f>G16*(1+L16/100)</f>
        <v>0</v>
      </c>
      <c r="N16" s="230">
        <v>0</v>
      </c>
      <c r="O16" s="230">
        <f>ROUND(E16*N16,2)</f>
        <v>0</v>
      </c>
      <c r="P16" s="230">
        <v>0</v>
      </c>
      <c r="Q16" s="230">
        <f>ROUND(E16*P16,2)</f>
        <v>0</v>
      </c>
      <c r="R16" s="230"/>
      <c r="S16" s="230" t="s">
        <v>187</v>
      </c>
      <c r="T16" s="230" t="s">
        <v>188</v>
      </c>
      <c r="U16" s="230">
        <v>0</v>
      </c>
      <c r="V16" s="230">
        <f>ROUND(E16*U16,2)</f>
        <v>0</v>
      </c>
      <c r="W16" s="230"/>
      <c r="X16" s="230" t="s">
        <v>217</v>
      </c>
      <c r="Y16" s="210"/>
      <c r="Z16" s="210"/>
      <c r="AA16" s="210"/>
      <c r="AB16" s="210"/>
      <c r="AC16" s="210"/>
      <c r="AD16" s="210"/>
      <c r="AE16" s="210"/>
      <c r="AF16" s="210"/>
      <c r="AG16" s="210" t="s">
        <v>538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x14ac:dyDescent="0.2">
      <c r="A17" s="233" t="s">
        <v>175</v>
      </c>
      <c r="B17" s="234" t="s">
        <v>77</v>
      </c>
      <c r="C17" s="252" t="s">
        <v>33</v>
      </c>
      <c r="D17" s="235"/>
      <c r="E17" s="236"/>
      <c r="F17" s="237"/>
      <c r="G17" s="238">
        <f>SUMIF(AG18:AG42,"&lt;&gt;NOR",G18:G42)</f>
        <v>0</v>
      </c>
      <c r="H17" s="232"/>
      <c r="I17" s="232">
        <f>SUM(I18:I42)</f>
        <v>0</v>
      </c>
      <c r="J17" s="232"/>
      <c r="K17" s="232">
        <f>SUM(K18:K42)</f>
        <v>0</v>
      </c>
      <c r="L17" s="232"/>
      <c r="M17" s="232">
        <f>SUM(M18:M42)</f>
        <v>0</v>
      </c>
      <c r="N17" s="232"/>
      <c r="O17" s="232">
        <f>SUM(O18:O42)</f>
        <v>0</v>
      </c>
      <c r="P17" s="232"/>
      <c r="Q17" s="232">
        <f>SUM(Q18:Q42)</f>
        <v>0</v>
      </c>
      <c r="R17" s="232"/>
      <c r="S17" s="232"/>
      <c r="T17" s="232"/>
      <c r="U17" s="232"/>
      <c r="V17" s="232">
        <f>SUM(V18:V42)</f>
        <v>0</v>
      </c>
      <c r="W17" s="232"/>
      <c r="X17" s="232"/>
      <c r="AG17" t="s">
        <v>176</v>
      </c>
    </row>
    <row r="18" spans="1:60" outlineLevel="1" x14ac:dyDescent="0.2">
      <c r="A18" s="245">
        <v>9</v>
      </c>
      <c r="B18" s="246" t="s">
        <v>765</v>
      </c>
      <c r="C18" s="253" t="s">
        <v>766</v>
      </c>
      <c r="D18" s="247" t="s">
        <v>179</v>
      </c>
      <c r="E18" s="248">
        <v>1050</v>
      </c>
      <c r="F18" s="249"/>
      <c r="G18" s="250">
        <f>ROUND(E18*F18,2)</f>
        <v>0</v>
      </c>
      <c r="H18" s="231"/>
      <c r="I18" s="230">
        <f>ROUND(E18*H18,2)</f>
        <v>0</v>
      </c>
      <c r="J18" s="231"/>
      <c r="K18" s="230">
        <f>ROUND(E18*J18,2)</f>
        <v>0</v>
      </c>
      <c r="L18" s="230">
        <v>21</v>
      </c>
      <c r="M18" s="230">
        <f>G18*(1+L18/100)</f>
        <v>0</v>
      </c>
      <c r="N18" s="230">
        <v>0</v>
      </c>
      <c r="O18" s="230">
        <f>ROUND(E18*N18,2)</f>
        <v>0</v>
      </c>
      <c r="P18" s="230">
        <v>0</v>
      </c>
      <c r="Q18" s="230">
        <f>ROUND(E18*P18,2)</f>
        <v>0</v>
      </c>
      <c r="R18" s="230"/>
      <c r="S18" s="230" t="s">
        <v>187</v>
      </c>
      <c r="T18" s="230" t="s">
        <v>188</v>
      </c>
      <c r="U18" s="230">
        <v>0</v>
      </c>
      <c r="V18" s="230">
        <f>ROUND(E18*U18,2)</f>
        <v>0</v>
      </c>
      <c r="W18" s="230"/>
      <c r="X18" s="230" t="s">
        <v>182</v>
      </c>
      <c r="Y18" s="210"/>
      <c r="Z18" s="210"/>
      <c r="AA18" s="210"/>
      <c r="AB18" s="210"/>
      <c r="AC18" s="210"/>
      <c r="AD18" s="210"/>
      <c r="AE18" s="210"/>
      <c r="AF18" s="210"/>
      <c r="AG18" s="210" t="s">
        <v>291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45">
        <v>10</v>
      </c>
      <c r="B19" s="246" t="s">
        <v>767</v>
      </c>
      <c r="C19" s="253" t="s">
        <v>768</v>
      </c>
      <c r="D19" s="247" t="s">
        <v>179</v>
      </c>
      <c r="E19" s="248">
        <v>380</v>
      </c>
      <c r="F19" s="249"/>
      <c r="G19" s="250">
        <f>ROUND(E19*F19,2)</f>
        <v>0</v>
      </c>
      <c r="H19" s="231"/>
      <c r="I19" s="230">
        <f>ROUND(E19*H19,2)</f>
        <v>0</v>
      </c>
      <c r="J19" s="231"/>
      <c r="K19" s="230">
        <f>ROUND(E19*J19,2)</f>
        <v>0</v>
      </c>
      <c r="L19" s="230">
        <v>21</v>
      </c>
      <c r="M19" s="230">
        <f>G19*(1+L19/100)</f>
        <v>0</v>
      </c>
      <c r="N19" s="230">
        <v>0</v>
      </c>
      <c r="O19" s="230">
        <f>ROUND(E19*N19,2)</f>
        <v>0</v>
      </c>
      <c r="P19" s="230">
        <v>0</v>
      </c>
      <c r="Q19" s="230">
        <f>ROUND(E19*P19,2)</f>
        <v>0</v>
      </c>
      <c r="R19" s="230"/>
      <c r="S19" s="230" t="s">
        <v>187</v>
      </c>
      <c r="T19" s="230" t="s">
        <v>188</v>
      </c>
      <c r="U19" s="230">
        <v>0</v>
      </c>
      <c r="V19" s="230">
        <f>ROUND(E19*U19,2)</f>
        <v>0</v>
      </c>
      <c r="W19" s="230"/>
      <c r="X19" s="230" t="s">
        <v>182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291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45">
        <v>11</v>
      </c>
      <c r="B20" s="246" t="s">
        <v>769</v>
      </c>
      <c r="C20" s="253" t="s">
        <v>770</v>
      </c>
      <c r="D20" s="247" t="s">
        <v>179</v>
      </c>
      <c r="E20" s="248">
        <v>240</v>
      </c>
      <c r="F20" s="249"/>
      <c r="G20" s="250">
        <f>ROUND(E20*F20,2)</f>
        <v>0</v>
      </c>
      <c r="H20" s="231"/>
      <c r="I20" s="230">
        <f>ROUND(E20*H20,2)</f>
        <v>0</v>
      </c>
      <c r="J20" s="231"/>
      <c r="K20" s="230">
        <f>ROUND(E20*J20,2)</f>
        <v>0</v>
      </c>
      <c r="L20" s="230">
        <v>21</v>
      </c>
      <c r="M20" s="230">
        <f>G20*(1+L20/100)</f>
        <v>0</v>
      </c>
      <c r="N20" s="230">
        <v>0</v>
      </c>
      <c r="O20" s="230">
        <f>ROUND(E20*N20,2)</f>
        <v>0</v>
      </c>
      <c r="P20" s="230">
        <v>0</v>
      </c>
      <c r="Q20" s="230">
        <f>ROUND(E20*P20,2)</f>
        <v>0</v>
      </c>
      <c r="R20" s="230"/>
      <c r="S20" s="230" t="s">
        <v>187</v>
      </c>
      <c r="T20" s="230" t="s">
        <v>188</v>
      </c>
      <c r="U20" s="230">
        <v>0</v>
      </c>
      <c r="V20" s="230">
        <f>ROUND(E20*U20,2)</f>
        <v>0</v>
      </c>
      <c r="W20" s="230"/>
      <c r="X20" s="230" t="s">
        <v>182</v>
      </c>
      <c r="Y20" s="210"/>
      <c r="Z20" s="210"/>
      <c r="AA20" s="210"/>
      <c r="AB20" s="210"/>
      <c r="AC20" s="210"/>
      <c r="AD20" s="210"/>
      <c r="AE20" s="210"/>
      <c r="AF20" s="210"/>
      <c r="AG20" s="210" t="s">
        <v>291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45">
        <v>12</v>
      </c>
      <c r="B21" s="246" t="s">
        <v>771</v>
      </c>
      <c r="C21" s="253" t="s">
        <v>772</v>
      </c>
      <c r="D21" s="247" t="s">
        <v>179</v>
      </c>
      <c r="E21" s="248">
        <v>120</v>
      </c>
      <c r="F21" s="249"/>
      <c r="G21" s="250">
        <f>ROUND(E21*F21,2)</f>
        <v>0</v>
      </c>
      <c r="H21" s="231"/>
      <c r="I21" s="230">
        <f>ROUND(E21*H21,2)</f>
        <v>0</v>
      </c>
      <c r="J21" s="231"/>
      <c r="K21" s="230">
        <f>ROUND(E21*J21,2)</f>
        <v>0</v>
      </c>
      <c r="L21" s="230">
        <v>21</v>
      </c>
      <c r="M21" s="230">
        <f>G21*(1+L21/100)</f>
        <v>0</v>
      </c>
      <c r="N21" s="230">
        <v>0</v>
      </c>
      <c r="O21" s="230">
        <f>ROUND(E21*N21,2)</f>
        <v>0</v>
      </c>
      <c r="P21" s="230">
        <v>0</v>
      </c>
      <c r="Q21" s="230">
        <f>ROUND(E21*P21,2)</f>
        <v>0</v>
      </c>
      <c r="R21" s="230"/>
      <c r="S21" s="230" t="s">
        <v>187</v>
      </c>
      <c r="T21" s="230" t="s">
        <v>188</v>
      </c>
      <c r="U21" s="230">
        <v>0</v>
      </c>
      <c r="V21" s="230">
        <f>ROUND(E21*U21,2)</f>
        <v>0</v>
      </c>
      <c r="W21" s="230"/>
      <c r="X21" s="230" t="s">
        <v>182</v>
      </c>
      <c r="Y21" s="210"/>
      <c r="Z21" s="210"/>
      <c r="AA21" s="210"/>
      <c r="AB21" s="210"/>
      <c r="AC21" s="210"/>
      <c r="AD21" s="210"/>
      <c r="AE21" s="210"/>
      <c r="AF21" s="210"/>
      <c r="AG21" s="210" t="s">
        <v>291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ht="22.5" outlineLevel="1" x14ac:dyDescent="0.2">
      <c r="A22" s="245">
        <v>13</v>
      </c>
      <c r="B22" s="246" t="s">
        <v>773</v>
      </c>
      <c r="C22" s="253" t="s">
        <v>774</v>
      </c>
      <c r="D22" s="247" t="s">
        <v>179</v>
      </c>
      <c r="E22" s="248">
        <v>180</v>
      </c>
      <c r="F22" s="249"/>
      <c r="G22" s="250">
        <f>ROUND(E22*F22,2)</f>
        <v>0</v>
      </c>
      <c r="H22" s="231"/>
      <c r="I22" s="230">
        <f>ROUND(E22*H22,2)</f>
        <v>0</v>
      </c>
      <c r="J22" s="231"/>
      <c r="K22" s="230">
        <f>ROUND(E22*J22,2)</f>
        <v>0</v>
      </c>
      <c r="L22" s="230">
        <v>21</v>
      </c>
      <c r="M22" s="230">
        <f>G22*(1+L22/100)</f>
        <v>0</v>
      </c>
      <c r="N22" s="230">
        <v>0</v>
      </c>
      <c r="O22" s="230">
        <f>ROUND(E22*N22,2)</f>
        <v>0</v>
      </c>
      <c r="P22" s="230">
        <v>0</v>
      </c>
      <c r="Q22" s="230">
        <f>ROUND(E22*P22,2)</f>
        <v>0</v>
      </c>
      <c r="R22" s="230"/>
      <c r="S22" s="230" t="s">
        <v>187</v>
      </c>
      <c r="T22" s="230" t="s">
        <v>188</v>
      </c>
      <c r="U22" s="230">
        <v>0</v>
      </c>
      <c r="V22" s="230">
        <f>ROUND(E22*U22,2)</f>
        <v>0</v>
      </c>
      <c r="W22" s="230"/>
      <c r="X22" s="230" t="s">
        <v>182</v>
      </c>
      <c r="Y22" s="210"/>
      <c r="Z22" s="210"/>
      <c r="AA22" s="210"/>
      <c r="AB22" s="210"/>
      <c r="AC22" s="210"/>
      <c r="AD22" s="210"/>
      <c r="AE22" s="210"/>
      <c r="AF22" s="210"/>
      <c r="AG22" s="210" t="s">
        <v>291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45">
        <v>14</v>
      </c>
      <c r="B23" s="246" t="s">
        <v>775</v>
      </c>
      <c r="C23" s="253" t="s">
        <v>776</v>
      </c>
      <c r="D23" s="247" t="s">
        <v>179</v>
      </c>
      <c r="E23" s="248">
        <v>30</v>
      </c>
      <c r="F23" s="249"/>
      <c r="G23" s="250">
        <f>ROUND(E23*F23,2)</f>
        <v>0</v>
      </c>
      <c r="H23" s="231"/>
      <c r="I23" s="230">
        <f>ROUND(E23*H23,2)</f>
        <v>0</v>
      </c>
      <c r="J23" s="231"/>
      <c r="K23" s="230">
        <f>ROUND(E23*J23,2)</f>
        <v>0</v>
      </c>
      <c r="L23" s="230">
        <v>21</v>
      </c>
      <c r="M23" s="230">
        <f>G23*(1+L23/100)</f>
        <v>0</v>
      </c>
      <c r="N23" s="230">
        <v>0</v>
      </c>
      <c r="O23" s="230">
        <f>ROUND(E23*N23,2)</f>
        <v>0</v>
      </c>
      <c r="P23" s="230">
        <v>0</v>
      </c>
      <c r="Q23" s="230">
        <f>ROUND(E23*P23,2)</f>
        <v>0</v>
      </c>
      <c r="R23" s="230"/>
      <c r="S23" s="230" t="s">
        <v>187</v>
      </c>
      <c r="T23" s="230" t="s">
        <v>188</v>
      </c>
      <c r="U23" s="230">
        <v>0</v>
      </c>
      <c r="V23" s="230">
        <f>ROUND(E23*U23,2)</f>
        <v>0</v>
      </c>
      <c r="W23" s="230"/>
      <c r="X23" s="230" t="s">
        <v>182</v>
      </c>
      <c r="Y23" s="210"/>
      <c r="Z23" s="210"/>
      <c r="AA23" s="210"/>
      <c r="AB23" s="210"/>
      <c r="AC23" s="210"/>
      <c r="AD23" s="210"/>
      <c r="AE23" s="210"/>
      <c r="AF23" s="210"/>
      <c r="AG23" s="210" t="s">
        <v>291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45">
        <v>15</v>
      </c>
      <c r="B24" s="246" t="s">
        <v>777</v>
      </c>
      <c r="C24" s="253" t="s">
        <v>778</v>
      </c>
      <c r="D24" s="247" t="s">
        <v>179</v>
      </c>
      <c r="E24" s="248">
        <v>130</v>
      </c>
      <c r="F24" s="249"/>
      <c r="G24" s="250">
        <f>ROUND(E24*F24,2)</f>
        <v>0</v>
      </c>
      <c r="H24" s="231"/>
      <c r="I24" s="230">
        <f>ROUND(E24*H24,2)</f>
        <v>0</v>
      </c>
      <c r="J24" s="231"/>
      <c r="K24" s="230">
        <f>ROUND(E24*J24,2)</f>
        <v>0</v>
      </c>
      <c r="L24" s="230">
        <v>21</v>
      </c>
      <c r="M24" s="230">
        <f>G24*(1+L24/100)</f>
        <v>0</v>
      </c>
      <c r="N24" s="230">
        <v>0</v>
      </c>
      <c r="O24" s="230">
        <f>ROUND(E24*N24,2)</f>
        <v>0</v>
      </c>
      <c r="P24" s="230">
        <v>0</v>
      </c>
      <c r="Q24" s="230">
        <f>ROUND(E24*P24,2)</f>
        <v>0</v>
      </c>
      <c r="R24" s="230"/>
      <c r="S24" s="230" t="s">
        <v>187</v>
      </c>
      <c r="T24" s="230" t="s">
        <v>188</v>
      </c>
      <c r="U24" s="230">
        <v>0</v>
      </c>
      <c r="V24" s="230">
        <f>ROUND(E24*U24,2)</f>
        <v>0</v>
      </c>
      <c r="W24" s="230"/>
      <c r="X24" s="230" t="s">
        <v>182</v>
      </c>
      <c r="Y24" s="210"/>
      <c r="Z24" s="210"/>
      <c r="AA24" s="210"/>
      <c r="AB24" s="210"/>
      <c r="AC24" s="210"/>
      <c r="AD24" s="210"/>
      <c r="AE24" s="210"/>
      <c r="AF24" s="210"/>
      <c r="AG24" s="210" t="s">
        <v>291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45">
        <v>16</v>
      </c>
      <c r="B25" s="246" t="s">
        <v>779</v>
      </c>
      <c r="C25" s="253" t="s">
        <v>780</v>
      </c>
      <c r="D25" s="247" t="s">
        <v>179</v>
      </c>
      <c r="E25" s="248">
        <v>95</v>
      </c>
      <c r="F25" s="249"/>
      <c r="G25" s="250">
        <f>ROUND(E25*F25,2)</f>
        <v>0</v>
      </c>
      <c r="H25" s="231"/>
      <c r="I25" s="230">
        <f>ROUND(E25*H25,2)</f>
        <v>0</v>
      </c>
      <c r="J25" s="231"/>
      <c r="K25" s="230">
        <f>ROUND(E25*J25,2)</f>
        <v>0</v>
      </c>
      <c r="L25" s="230">
        <v>21</v>
      </c>
      <c r="M25" s="230">
        <f>G25*(1+L25/100)</f>
        <v>0</v>
      </c>
      <c r="N25" s="230">
        <v>0</v>
      </c>
      <c r="O25" s="230">
        <f>ROUND(E25*N25,2)</f>
        <v>0</v>
      </c>
      <c r="P25" s="230">
        <v>0</v>
      </c>
      <c r="Q25" s="230">
        <f>ROUND(E25*P25,2)</f>
        <v>0</v>
      </c>
      <c r="R25" s="230"/>
      <c r="S25" s="230" t="s">
        <v>187</v>
      </c>
      <c r="T25" s="230" t="s">
        <v>188</v>
      </c>
      <c r="U25" s="230">
        <v>0</v>
      </c>
      <c r="V25" s="230">
        <f>ROUND(E25*U25,2)</f>
        <v>0</v>
      </c>
      <c r="W25" s="230"/>
      <c r="X25" s="230" t="s">
        <v>182</v>
      </c>
      <c r="Y25" s="210"/>
      <c r="Z25" s="210"/>
      <c r="AA25" s="210"/>
      <c r="AB25" s="210"/>
      <c r="AC25" s="210"/>
      <c r="AD25" s="210"/>
      <c r="AE25" s="210"/>
      <c r="AF25" s="210"/>
      <c r="AG25" s="210" t="s">
        <v>291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45">
        <v>17</v>
      </c>
      <c r="B26" s="246" t="s">
        <v>781</v>
      </c>
      <c r="C26" s="253" t="s">
        <v>782</v>
      </c>
      <c r="D26" s="247" t="s">
        <v>179</v>
      </c>
      <c r="E26" s="248">
        <v>55</v>
      </c>
      <c r="F26" s="249"/>
      <c r="G26" s="250">
        <f>ROUND(E26*F26,2)</f>
        <v>0</v>
      </c>
      <c r="H26" s="231"/>
      <c r="I26" s="230">
        <f>ROUND(E26*H26,2)</f>
        <v>0</v>
      </c>
      <c r="J26" s="231"/>
      <c r="K26" s="230">
        <f>ROUND(E26*J26,2)</f>
        <v>0</v>
      </c>
      <c r="L26" s="230">
        <v>21</v>
      </c>
      <c r="M26" s="230">
        <f>G26*(1+L26/100)</f>
        <v>0</v>
      </c>
      <c r="N26" s="230">
        <v>0</v>
      </c>
      <c r="O26" s="230">
        <f>ROUND(E26*N26,2)</f>
        <v>0</v>
      </c>
      <c r="P26" s="230">
        <v>0</v>
      </c>
      <c r="Q26" s="230">
        <f>ROUND(E26*P26,2)</f>
        <v>0</v>
      </c>
      <c r="R26" s="230"/>
      <c r="S26" s="230" t="s">
        <v>187</v>
      </c>
      <c r="T26" s="230" t="s">
        <v>188</v>
      </c>
      <c r="U26" s="230">
        <v>0</v>
      </c>
      <c r="V26" s="230">
        <f>ROUND(E26*U26,2)</f>
        <v>0</v>
      </c>
      <c r="W26" s="230"/>
      <c r="X26" s="230" t="s">
        <v>182</v>
      </c>
      <c r="Y26" s="210"/>
      <c r="Z26" s="210"/>
      <c r="AA26" s="210"/>
      <c r="AB26" s="210"/>
      <c r="AC26" s="210"/>
      <c r="AD26" s="210"/>
      <c r="AE26" s="210"/>
      <c r="AF26" s="210"/>
      <c r="AG26" s="210" t="s">
        <v>291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45">
        <v>18</v>
      </c>
      <c r="B27" s="246" t="s">
        <v>783</v>
      </c>
      <c r="C27" s="253" t="s">
        <v>784</v>
      </c>
      <c r="D27" s="247" t="s">
        <v>179</v>
      </c>
      <c r="E27" s="248">
        <v>410</v>
      </c>
      <c r="F27" s="249"/>
      <c r="G27" s="250">
        <f>ROUND(E27*F27,2)</f>
        <v>0</v>
      </c>
      <c r="H27" s="231"/>
      <c r="I27" s="230">
        <f>ROUND(E27*H27,2)</f>
        <v>0</v>
      </c>
      <c r="J27" s="231"/>
      <c r="K27" s="230">
        <f>ROUND(E27*J27,2)</f>
        <v>0</v>
      </c>
      <c r="L27" s="230">
        <v>21</v>
      </c>
      <c r="M27" s="230">
        <f>G27*(1+L27/100)</f>
        <v>0</v>
      </c>
      <c r="N27" s="230">
        <v>0</v>
      </c>
      <c r="O27" s="230">
        <f>ROUND(E27*N27,2)</f>
        <v>0</v>
      </c>
      <c r="P27" s="230">
        <v>0</v>
      </c>
      <c r="Q27" s="230">
        <f>ROUND(E27*P27,2)</f>
        <v>0</v>
      </c>
      <c r="R27" s="230"/>
      <c r="S27" s="230" t="s">
        <v>187</v>
      </c>
      <c r="T27" s="230" t="s">
        <v>188</v>
      </c>
      <c r="U27" s="230">
        <v>0</v>
      </c>
      <c r="V27" s="230">
        <f>ROUND(E27*U27,2)</f>
        <v>0</v>
      </c>
      <c r="W27" s="230"/>
      <c r="X27" s="230" t="s">
        <v>182</v>
      </c>
      <c r="Y27" s="210"/>
      <c r="Z27" s="210"/>
      <c r="AA27" s="210"/>
      <c r="AB27" s="210"/>
      <c r="AC27" s="210"/>
      <c r="AD27" s="210"/>
      <c r="AE27" s="210"/>
      <c r="AF27" s="210"/>
      <c r="AG27" s="210" t="s">
        <v>291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45">
        <v>19</v>
      </c>
      <c r="B28" s="246" t="s">
        <v>785</v>
      </c>
      <c r="C28" s="253" t="s">
        <v>786</v>
      </c>
      <c r="D28" s="247" t="s">
        <v>179</v>
      </c>
      <c r="E28" s="248">
        <v>140</v>
      </c>
      <c r="F28" s="249"/>
      <c r="G28" s="250">
        <f>ROUND(E28*F28,2)</f>
        <v>0</v>
      </c>
      <c r="H28" s="231"/>
      <c r="I28" s="230">
        <f>ROUND(E28*H28,2)</f>
        <v>0</v>
      </c>
      <c r="J28" s="231"/>
      <c r="K28" s="230">
        <f>ROUND(E28*J28,2)</f>
        <v>0</v>
      </c>
      <c r="L28" s="230">
        <v>21</v>
      </c>
      <c r="M28" s="230">
        <f>G28*(1+L28/100)</f>
        <v>0</v>
      </c>
      <c r="N28" s="230">
        <v>0</v>
      </c>
      <c r="O28" s="230">
        <f>ROUND(E28*N28,2)</f>
        <v>0</v>
      </c>
      <c r="P28" s="230">
        <v>0</v>
      </c>
      <c r="Q28" s="230">
        <f>ROUND(E28*P28,2)</f>
        <v>0</v>
      </c>
      <c r="R28" s="230"/>
      <c r="S28" s="230" t="s">
        <v>187</v>
      </c>
      <c r="T28" s="230" t="s">
        <v>188</v>
      </c>
      <c r="U28" s="230">
        <v>0</v>
      </c>
      <c r="V28" s="230">
        <f>ROUND(E28*U28,2)</f>
        <v>0</v>
      </c>
      <c r="W28" s="230"/>
      <c r="X28" s="230" t="s">
        <v>182</v>
      </c>
      <c r="Y28" s="210"/>
      <c r="Z28" s="210"/>
      <c r="AA28" s="210"/>
      <c r="AB28" s="210"/>
      <c r="AC28" s="210"/>
      <c r="AD28" s="210"/>
      <c r="AE28" s="210"/>
      <c r="AF28" s="210"/>
      <c r="AG28" s="210" t="s">
        <v>291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45">
        <v>20</v>
      </c>
      <c r="B29" s="246" t="s">
        <v>787</v>
      </c>
      <c r="C29" s="253" t="s">
        <v>788</v>
      </c>
      <c r="D29" s="247" t="s">
        <v>179</v>
      </c>
      <c r="E29" s="248">
        <v>25</v>
      </c>
      <c r="F29" s="249"/>
      <c r="G29" s="250">
        <f>ROUND(E29*F29,2)</f>
        <v>0</v>
      </c>
      <c r="H29" s="231"/>
      <c r="I29" s="230">
        <f>ROUND(E29*H29,2)</f>
        <v>0</v>
      </c>
      <c r="J29" s="231"/>
      <c r="K29" s="230">
        <f>ROUND(E29*J29,2)</f>
        <v>0</v>
      </c>
      <c r="L29" s="230">
        <v>21</v>
      </c>
      <c r="M29" s="230">
        <f>G29*(1+L29/100)</f>
        <v>0</v>
      </c>
      <c r="N29" s="230">
        <v>0</v>
      </c>
      <c r="O29" s="230">
        <f>ROUND(E29*N29,2)</f>
        <v>0</v>
      </c>
      <c r="P29" s="230">
        <v>0</v>
      </c>
      <c r="Q29" s="230">
        <f>ROUND(E29*P29,2)</f>
        <v>0</v>
      </c>
      <c r="R29" s="230"/>
      <c r="S29" s="230" t="s">
        <v>187</v>
      </c>
      <c r="T29" s="230" t="s">
        <v>188</v>
      </c>
      <c r="U29" s="230">
        <v>0</v>
      </c>
      <c r="V29" s="230">
        <f>ROUND(E29*U29,2)</f>
        <v>0</v>
      </c>
      <c r="W29" s="230"/>
      <c r="X29" s="230" t="s">
        <v>182</v>
      </c>
      <c r="Y29" s="210"/>
      <c r="Z29" s="210"/>
      <c r="AA29" s="210"/>
      <c r="AB29" s="210"/>
      <c r="AC29" s="210"/>
      <c r="AD29" s="210"/>
      <c r="AE29" s="210"/>
      <c r="AF29" s="210"/>
      <c r="AG29" s="210" t="s">
        <v>291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45">
        <v>21</v>
      </c>
      <c r="B30" s="246" t="s">
        <v>789</v>
      </c>
      <c r="C30" s="253" t="s">
        <v>790</v>
      </c>
      <c r="D30" s="247" t="s">
        <v>179</v>
      </c>
      <c r="E30" s="248">
        <v>50</v>
      </c>
      <c r="F30" s="249"/>
      <c r="G30" s="250">
        <f>ROUND(E30*F30,2)</f>
        <v>0</v>
      </c>
      <c r="H30" s="231"/>
      <c r="I30" s="230">
        <f>ROUND(E30*H30,2)</f>
        <v>0</v>
      </c>
      <c r="J30" s="231"/>
      <c r="K30" s="230">
        <f>ROUND(E30*J30,2)</f>
        <v>0</v>
      </c>
      <c r="L30" s="230">
        <v>21</v>
      </c>
      <c r="M30" s="230">
        <f>G30*(1+L30/100)</f>
        <v>0</v>
      </c>
      <c r="N30" s="230">
        <v>0</v>
      </c>
      <c r="O30" s="230">
        <f>ROUND(E30*N30,2)</f>
        <v>0</v>
      </c>
      <c r="P30" s="230">
        <v>0</v>
      </c>
      <c r="Q30" s="230">
        <f>ROUND(E30*P30,2)</f>
        <v>0</v>
      </c>
      <c r="R30" s="230"/>
      <c r="S30" s="230" t="s">
        <v>187</v>
      </c>
      <c r="T30" s="230" t="s">
        <v>188</v>
      </c>
      <c r="U30" s="230">
        <v>0</v>
      </c>
      <c r="V30" s="230">
        <f>ROUND(E30*U30,2)</f>
        <v>0</v>
      </c>
      <c r="W30" s="230"/>
      <c r="X30" s="230" t="s">
        <v>182</v>
      </c>
      <c r="Y30" s="210"/>
      <c r="Z30" s="210"/>
      <c r="AA30" s="210"/>
      <c r="AB30" s="210"/>
      <c r="AC30" s="210"/>
      <c r="AD30" s="210"/>
      <c r="AE30" s="210"/>
      <c r="AF30" s="210"/>
      <c r="AG30" s="210" t="s">
        <v>291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45">
        <v>22</v>
      </c>
      <c r="B31" s="246" t="s">
        <v>791</v>
      </c>
      <c r="C31" s="253" t="s">
        <v>792</v>
      </c>
      <c r="D31" s="247" t="s">
        <v>179</v>
      </c>
      <c r="E31" s="248">
        <v>35</v>
      </c>
      <c r="F31" s="249"/>
      <c r="G31" s="250">
        <f>ROUND(E31*F31,2)</f>
        <v>0</v>
      </c>
      <c r="H31" s="231"/>
      <c r="I31" s="230">
        <f>ROUND(E31*H31,2)</f>
        <v>0</v>
      </c>
      <c r="J31" s="231"/>
      <c r="K31" s="230">
        <f>ROUND(E31*J31,2)</f>
        <v>0</v>
      </c>
      <c r="L31" s="230">
        <v>21</v>
      </c>
      <c r="M31" s="230">
        <f>G31*(1+L31/100)</f>
        <v>0</v>
      </c>
      <c r="N31" s="230">
        <v>0</v>
      </c>
      <c r="O31" s="230">
        <f>ROUND(E31*N31,2)</f>
        <v>0</v>
      </c>
      <c r="P31" s="230">
        <v>0</v>
      </c>
      <c r="Q31" s="230">
        <f>ROUND(E31*P31,2)</f>
        <v>0</v>
      </c>
      <c r="R31" s="230"/>
      <c r="S31" s="230" t="s">
        <v>187</v>
      </c>
      <c r="T31" s="230" t="s">
        <v>188</v>
      </c>
      <c r="U31" s="230">
        <v>0</v>
      </c>
      <c r="V31" s="230">
        <f>ROUND(E31*U31,2)</f>
        <v>0</v>
      </c>
      <c r="W31" s="230"/>
      <c r="X31" s="230" t="s">
        <v>182</v>
      </c>
      <c r="Y31" s="210"/>
      <c r="Z31" s="210"/>
      <c r="AA31" s="210"/>
      <c r="AB31" s="210"/>
      <c r="AC31" s="210"/>
      <c r="AD31" s="210"/>
      <c r="AE31" s="210"/>
      <c r="AF31" s="210"/>
      <c r="AG31" s="210" t="s">
        <v>291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ht="33.75" outlineLevel="1" x14ac:dyDescent="0.2">
      <c r="A32" s="245">
        <v>23</v>
      </c>
      <c r="B32" s="246" t="s">
        <v>793</v>
      </c>
      <c r="C32" s="253" t="s">
        <v>794</v>
      </c>
      <c r="D32" s="247" t="s">
        <v>216</v>
      </c>
      <c r="E32" s="248">
        <v>1</v>
      </c>
      <c r="F32" s="249"/>
      <c r="G32" s="250">
        <f>ROUND(E32*F32,2)</f>
        <v>0</v>
      </c>
      <c r="H32" s="231"/>
      <c r="I32" s="230">
        <f>ROUND(E32*H32,2)</f>
        <v>0</v>
      </c>
      <c r="J32" s="231"/>
      <c r="K32" s="230">
        <f>ROUND(E32*J32,2)</f>
        <v>0</v>
      </c>
      <c r="L32" s="230">
        <v>21</v>
      </c>
      <c r="M32" s="230">
        <f>G32*(1+L32/100)</f>
        <v>0</v>
      </c>
      <c r="N32" s="230">
        <v>0</v>
      </c>
      <c r="O32" s="230">
        <f>ROUND(E32*N32,2)</f>
        <v>0</v>
      </c>
      <c r="P32" s="230">
        <v>0</v>
      </c>
      <c r="Q32" s="230">
        <f>ROUND(E32*P32,2)</f>
        <v>0</v>
      </c>
      <c r="R32" s="230"/>
      <c r="S32" s="230" t="s">
        <v>187</v>
      </c>
      <c r="T32" s="230" t="s">
        <v>188</v>
      </c>
      <c r="U32" s="230">
        <v>0</v>
      </c>
      <c r="V32" s="230">
        <f>ROUND(E32*U32,2)</f>
        <v>0</v>
      </c>
      <c r="W32" s="230"/>
      <c r="X32" s="230" t="s">
        <v>182</v>
      </c>
      <c r="Y32" s="210"/>
      <c r="Z32" s="210"/>
      <c r="AA32" s="210"/>
      <c r="AB32" s="210"/>
      <c r="AC32" s="210"/>
      <c r="AD32" s="210"/>
      <c r="AE32" s="210"/>
      <c r="AF32" s="210"/>
      <c r="AG32" s="210" t="s">
        <v>291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ht="33.75" outlineLevel="1" x14ac:dyDescent="0.2">
      <c r="A33" s="245">
        <v>24</v>
      </c>
      <c r="B33" s="246" t="s">
        <v>795</v>
      </c>
      <c r="C33" s="253" t="s">
        <v>796</v>
      </c>
      <c r="D33" s="247" t="s">
        <v>179</v>
      </c>
      <c r="E33" s="248">
        <v>125</v>
      </c>
      <c r="F33" s="249"/>
      <c r="G33" s="250">
        <f>ROUND(E33*F33,2)</f>
        <v>0</v>
      </c>
      <c r="H33" s="231"/>
      <c r="I33" s="230">
        <f>ROUND(E33*H33,2)</f>
        <v>0</v>
      </c>
      <c r="J33" s="231"/>
      <c r="K33" s="230">
        <f>ROUND(E33*J33,2)</f>
        <v>0</v>
      </c>
      <c r="L33" s="230">
        <v>21</v>
      </c>
      <c r="M33" s="230">
        <f>G33*(1+L33/100)</f>
        <v>0</v>
      </c>
      <c r="N33" s="230">
        <v>0</v>
      </c>
      <c r="O33" s="230">
        <f>ROUND(E33*N33,2)</f>
        <v>0</v>
      </c>
      <c r="P33" s="230">
        <v>0</v>
      </c>
      <c r="Q33" s="230">
        <f>ROUND(E33*P33,2)</f>
        <v>0</v>
      </c>
      <c r="R33" s="230"/>
      <c r="S33" s="230" t="s">
        <v>187</v>
      </c>
      <c r="T33" s="230" t="s">
        <v>188</v>
      </c>
      <c r="U33" s="230">
        <v>0</v>
      </c>
      <c r="V33" s="230">
        <f>ROUND(E33*U33,2)</f>
        <v>0</v>
      </c>
      <c r="W33" s="230"/>
      <c r="X33" s="230" t="s">
        <v>182</v>
      </c>
      <c r="Y33" s="210"/>
      <c r="Z33" s="210"/>
      <c r="AA33" s="210"/>
      <c r="AB33" s="210"/>
      <c r="AC33" s="210"/>
      <c r="AD33" s="210"/>
      <c r="AE33" s="210"/>
      <c r="AF33" s="210"/>
      <c r="AG33" s="210" t="s">
        <v>291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ht="33.75" outlineLevel="1" x14ac:dyDescent="0.2">
      <c r="A34" s="245">
        <v>25</v>
      </c>
      <c r="B34" s="246" t="s">
        <v>797</v>
      </c>
      <c r="C34" s="253" t="s">
        <v>798</v>
      </c>
      <c r="D34" s="247" t="s">
        <v>179</v>
      </c>
      <c r="E34" s="248">
        <v>45</v>
      </c>
      <c r="F34" s="249"/>
      <c r="G34" s="250">
        <f>ROUND(E34*F34,2)</f>
        <v>0</v>
      </c>
      <c r="H34" s="231"/>
      <c r="I34" s="230">
        <f>ROUND(E34*H34,2)</f>
        <v>0</v>
      </c>
      <c r="J34" s="231"/>
      <c r="K34" s="230">
        <f>ROUND(E34*J34,2)</f>
        <v>0</v>
      </c>
      <c r="L34" s="230">
        <v>21</v>
      </c>
      <c r="M34" s="230">
        <f>G34*(1+L34/100)</f>
        <v>0</v>
      </c>
      <c r="N34" s="230">
        <v>0</v>
      </c>
      <c r="O34" s="230">
        <f>ROUND(E34*N34,2)</f>
        <v>0</v>
      </c>
      <c r="P34" s="230">
        <v>0</v>
      </c>
      <c r="Q34" s="230">
        <f>ROUND(E34*P34,2)</f>
        <v>0</v>
      </c>
      <c r="R34" s="230"/>
      <c r="S34" s="230" t="s">
        <v>187</v>
      </c>
      <c r="T34" s="230" t="s">
        <v>188</v>
      </c>
      <c r="U34" s="230">
        <v>0</v>
      </c>
      <c r="V34" s="230">
        <f>ROUND(E34*U34,2)</f>
        <v>0</v>
      </c>
      <c r="W34" s="230"/>
      <c r="X34" s="230" t="s">
        <v>182</v>
      </c>
      <c r="Y34" s="210"/>
      <c r="Z34" s="210"/>
      <c r="AA34" s="210"/>
      <c r="AB34" s="210"/>
      <c r="AC34" s="210"/>
      <c r="AD34" s="210"/>
      <c r="AE34" s="210"/>
      <c r="AF34" s="210"/>
      <c r="AG34" s="210" t="s">
        <v>291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ht="22.5" outlineLevel="1" x14ac:dyDescent="0.2">
      <c r="A35" s="245">
        <v>26</v>
      </c>
      <c r="B35" s="246" t="s">
        <v>799</v>
      </c>
      <c r="C35" s="253" t="s">
        <v>800</v>
      </c>
      <c r="D35" s="247" t="s">
        <v>179</v>
      </c>
      <c r="E35" s="248">
        <v>80</v>
      </c>
      <c r="F35" s="249"/>
      <c r="G35" s="250">
        <f>ROUND(E35*F35,2)</f>
        <v>0</v>
      </c>
      <c r="H35" s="231"/>
      <c r="I35" s="230">
        <f>ROUND(E35*H35,2)</f>
        <v>0</v>
      </c>
      <c r="J35" s="231"/>
      <c r="K35" s="230">
        <f>ROUND(E35*J35,2)</f>
        <v>0</v>
      </c>
      <c r="L35" s="230">
        <v>21</v>
      </c>
      <c r="M35" s="230">
        <f>G35*(1+L35/100)</f>
        <v>0</v>
      </c>
      <c r="N35" s="230">
        <v>0</v>
      </c>
      <c r="O35" s="230">
        <f>ROUND(E35*N35,2)</f>
        <v>0</v>
      </c>
      <c r="P35" s="230">
        <v>0</v>
      </c>
      <c r="Q35" s="230">
        <f>ROUND(E35*P35,2)</f>
        <v>0</v>
      </c>
      <c r="R35" s="230"/>
      <c r="S35" s="230" t="s">
        <v>187</v>
      </c>
      <c r="T35" s="230" t="s">
        <v>188</v>
      </c>
      <c r="U35" s="230">
        <v>0</v>
      </c>
      <c r="V35" s="230">
        <f>ROUND(E35*U35,2)</f>
        <v>0</v>
      </c>
      <c r="W35" s="230"/>
      <c r="X35" s="230" t="s">
        <v>182</v>
      </c>
      <c r="Y35" s="210"/>
      <c r="Z35" s="210"/>
      <c r="AA35" s="210"/>
      <c r="AB35" s="210"/>
      <c r="AC35" s="210"/>
      <c r="AD35" s="210"/>
      <c r="AE35" s="210"/>
      <c r="AF35" s="210"/>
      <c r="AG35" s="210" t="s">
        <v>291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ht="22.5" outlineLevel="1" x14ac:dyDescent="0.2">
      <c r="A36" s="245">
        <v>27</v>
      </c>
      <c r="B36" s="246" t="s">
        <v>801</v>
      </c>
      <c r="C36" s="253" t="s">
        <v>802</v>
      </c>
      <c r="D36" s="247" t="s">
        <v>179</v>
      </c>
      <c r="E36" s="248">
        <v>30</v>
      </c>
      <c r="F36" s="249"/>
      <c r="G36" s="250">
        <f>ROUND(E36*F36,2)</f>
        <v>0</v>
      </c>
      <c r="H36" s="231"/>
      <c r="I36" s="230">
        <f>ROUND(E36*H36,2)</f>
        <v>0</v>
      </c>
      <c r="J36" s="231"/>
      <c r="K36" s="230">
        <f>ROUND(E36*J36,2)</f>
        <v>0</v>
      </c>
      <c r="L36" s="230">
        <v>21</v>
      </c>
      <c r="M36" s="230">
        <f>G36*(1+L36/100)</f>
        <v>0</v>
      </c>
      <c r="N36" s="230">
        <v>0</v>
      </c>
      <c r="O36" s="230">
        <f>ROUND(E36*N36,2)</f>
        <v>0</v>
      </c>
      <c r="P36" s="230">
        <v>0</v>
      </c>
      <c r="Q36" s="230">
        <f>ROUND(E36*P36,2)</f>
        <v>0</v>
      </c>
      <c r="R36" s="230"/>
      <c r="S36" s="230" t="s">
        <v>187</v>
      </c>
      <c r="T36" s="230" t="s">
        <v>188</v>
      </c>
      <c r="U36" s="230">
        <v>0</v>
      </c>
      <c r="V36" s="230">
        <f>ROUND(E36*U36,2)</f>
        <v>0</v>
      </c>
      <c r="W36" s="230"/>
      <c r="X36" s="230" t="s">
        <v>182</v>
      </c>
      <c r="Y36" s="210"/>
      <c r="Z36" s="210"/>
      <c r="AA36" s="210"/>
      <c r="AB36" s="210"/>
      <c r="AC36" s="210"/>
      <c r="AD36" s="210"/>
      <c r="AE36" s="210"/>
      <c r="AF36" s="210"/>
      <c r="AG36" s="210" t="s">
        <v>291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ht="22.5" outlineLevel="1" x14ac:dyDescent="0.2">
      <c r="A37" s="245">
        <v>28</v>
      </c>
      <c r="B37" s="246" t="s">
        <v>803</v>
      </c>
      <c r="C37" s="253" t="s">
        <v>804</v>
      </c>
      <c r="D37" s="247" t="s">
        <v>179</v>
      </c>
      <c r="E37" s="248">
        <v>250</v>
      </c>
      <c r="F37" s="249"/>
      <c r="G37" s="250">
        <f>ROUND(E37*F37,2)</f>
        <v>0</v>
      </c>
      <c r="H37" s="231"/>
      <c r="I37" s="230">
        <f>ROUND(E37*H37,2)</f>
        <v>0</v>
      </c>
      <c r="J37" s="231"/>
      <c r="K37" s="230">
        <f>ROUND(E37*J37,2)</f>
        <v>0</v>
      </c>
      <c r="L37" s="230">
        <v>21</v>
      </c>
      <c r="M37" s="230">
        <f>G37*(1+L37/100)</f>
        <v>0</v>
      </c>
      <c r="N37" s="230">
        <v>0</v>
      </c>
      <c r="O37" s="230">
        <f>ROUND(E37*N37,2)</f>
        <v>0</v>
      </c>
      <c r="P37" s="230">
        <v>0</v>
      </c>
      <c r="Q37" s="230">
        <f>ROUND(E37*P37,2)</f>
        <v>0</v>
      </c>
      <c r="R37" s="230"/>
      <c r="S37" s="230" t="s">
        <v>187</v>
      </c>
      <c r="T37" s="230" t="s">
        <v>188</v>
      </c>
      <c r="U37" s="230">
        <v>0</v>
      </c>
      <c r="V37" s="230">
        <f>ROUND(E37*U37,2)</f>
        <v>0</v>
      </c>
      <c r="W37" s="230"/>
      <c r="X37" s="230" t="s">
        <v>182</v>
      </c>
      <c r="Y37" s="210"/>
      <c r="Z37" s="210"/>
      <c r="AA37" s="210"/>
      <c r="AB37" s="210"/>
      <c r="AC37" s="210"/>
      <c r="AD37" s="210"/>
      <c r="AE37" s="210"/>
      <c r="AF37" s="210"/>
      <c r="AG37" s="210" t="s">
        <v>291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ht="22.5" outlineLevel="1" x14ac:dyDescent="0.2">
      <c r="A38" s="245">
        <v>29</v>
      </c>
      <c r="B38" s="246" t="s">
        <v>805</v>
      </c>
      <c r="C38" s="253" t="s">
        <v>806</v>
      </c>
      <c r="D38" s="247" t="s">
        <v>179</v>
      </c>
      <c r="E38" s="248">
        <v>180</v>
      </c>
      <c r="F38" s="249"/>
      <c r="G38" s="250">
        <f>ROUND(E38*F38,2)</f>
        <v>0</v>
      </c>
      <c r="H38" s="231"/>
      <c r="I38" s="230">
        <f>ROUND(E38*H38,2)</f>
        <v>0</v>
      </c>
      <c r="J38" s="231"/>
      <c r="K38" s="230">
        <f>ROUND(E38*J38,2)</f>
        <v>0</v>
      </c>
      <c r="L38" s="230">
        <v>21</v>
      </c>
      <c r="M38" s="230">
        <f>G38*(1+L38/100)</f>
        <v>0</v>
      </c>
      <c r="N38" s="230">
        <v>0</v>
      </c>
      <c r="O38" s="230">
        <f>ROUND(E38*N38,2)</f>
        <v>0</v>
      </c>
      <c r="P38" s="230">
        <v>0</v>
      </c>
      <c r="Q38" s="230">
        <f>ROUND(E38*P38,2)</f>
        <v>0</v>
      </c>
      <c r="R38" s="230"/>
      <c r="S38" s="230" t="s">
        <v>187</v>
      </c>
      <c r="T38" s="230" t="s">
        <v>188</v>
      </c>
      <c r="U38" s="230">
        <v>0</v>
      </c>
      <c r="V38" s="230">
        <f>ROUND(E38*U38,2)</f>
        <v>0</v>
      </c>
      <c r="W38" s="230"/>
      <c r="X38" s="230" t="s">
        <v>182</v>
      </c>
      <c r="Y38" s="210"/>
      <c r="Z38" s="210"/>
      <c r="AA38" s="210"/>
      <c r="AB38" s="210"/>
      <c r="AC38" s="210"/>
      <c r="AD38" s="210"/>
      <c r="AE38" s="210"/>
      <c r="AF38" s="210"/>
      <c r="AG38" s="210" t="s">
        <v>291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ht="22.5" outlineLevel="1" x14ac:dyDescent="0.2">
      <c r="A39" s="245">
        <v>30</v>
      </c>
      <c r="B39" s="246" t="s">
        <v>807</v>
      </c>
      <c r="C39" s="253" t="s">
        <v>808</v>
      </c>
      <c r="D39" s="247" t="s">
        <v>750</v>
      </c>
      <c r="E39" s="248">
        <v>3</v>
      </c>
      <c r="F39" s="249"/>
      <c r="G39" s="250">
        <f>ROUND(E39*F39,2)</f>
        <v>0</v>
      </c>
      <c r="H39" s="231"/>
      <c r="I39" s="230">
        <f>ROUND(E39*H39,2)</f>
        <v>0</v>
      </c>
      <c r="J39" s="231"/>
      <c r="K39" s="230">
        <f>ROUND(E39*J39,2)</f>
        <v>0</v>
      </c>
      <c r="L39" s="230">
        <v>21</v>
      </c>
      <c r="M39" s="230">
        <f>G39*(1+L39/100)</f>
        <v>0</v>
      </c>
      <c r="N39" s="230">
        <v>0</v>
      </c>
      <c r="O39" s="230">
        <f>ROUND(E39*N39,2)</f>
        <v>0</v>
      </c>
      <c r="P39" s="230">
        <v>0</v>
      </c>
      <c r="Q39" s="230">
        <f>ROUND(E39*P39,2)</f>
        <v>0</v>
      </c>
      <c r="R39" s="230"/>
      <c r="S39" s="230" t="s">
        <v>187</v>
      </c>
      <c r="T39" s="230" t="s">
        <v>188</v>
      </c>
      <c r="U39" s="230">
        <v>0</v>
      </c>
      <c r="V39" s="230">
        <f>ROUND(E39*U39,2)</f>
        <v>0</v>
      </c>
      <c r="W39" s="230"/>
      <c r="X39" s="230" t="s">
        <v>182</v>
      </c>
      <c r="Y39" s="210"/>
      <c r="Z39" s="210"/>
      <c r="AA39" s="210"/>
      <c r="AB39" s="210"/>
      <c r="AC39" s="210"/>
      <c r="AD39" s="210"/>
      <c r="AE39" s="210"/>
      <c r="AF39" s="210"/>
      <c r="AG39" s="210" t="s">
        <v>291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ht="22.5" outlineLevel="1" x14ac:dyDescent="0.2">
      <c r="A40" s="245">
        <v>31</v>
      </c>
      <c r="B40" s="246" t="s">
        <v>809</v>
      </c>
      <c r="C40" s="253" t="s">
        <v>810</v>
      </c>
      <c r="D40" s="247" t="s">
        <v>811</v>
      </c>
      <c r="E40" s="248">
        <v>0.2</v>
      </c>
      <c r="F40" s="249"/>
      <c r="G40" s="250">
        <f>ROUND(E40*F40,2)</f>
        <v>0</v>
      </c>
      <c r="H40" s="231"/>
      <c r="I40" s="230">
        <f>ROUND(E40*H40,2)</f>
        <v>0</v>
      </c>
      <c r="J40" s="231"/>
      <c r="K40" s="230">
        <f>ROUND(E40*J40,2)</f>
        <v>0</v>
      </c>
      <c r="L40" s="230">
        <v>21</v>
      </c>
      <c r="M40" s="230">
        <f>G40*(1+L40/100)</f>
        <v>0</v>
      </c>
      <c r="N40" s="230">
        <v>0</v>
      </c>
      <c r="O40" s="230">
        <f>ROUND(E40*N40,2)</f>
        <v>0</v>
      </c>
      <c r="P40" s="230">
        <v>0</v>
      </c>
      <c r="Q40" s="230">
        <f>ROUND(E40*P40,2)</f>
        <v>0</v>
      </c>
      <c r="R40" s="230"/>
      <c r="S40" s="230" t="s">
        <v>187</v>
      </c>
      <c r="T40" s="230" t="s">
        <v>188</v>
      </c>
      <c r="U40" s="230">
        <v>0</v>
      </c>
      <c r="V40" s="230">
        <f>ROUND(E40*U40,2)</f>
        <v>0</v>
      </c>
      <c r="W40" s="230"/>
      <c r="X40" s="230" t="s">
        <v>182</v>
      </c>
      <c r="Y40" s="210"/>
      <c r="Z40" s="210"/>
      <c r="AA40" s="210"/>
      <c r="AB40" s="210"/>
      <c r="AC40" s="210"/>
      <c r="AD40" s="210"/>
      <c r="AE40" s="210"/>
      <c r="AF40" s="210"/>
      <c r="AG40" s="210" t="s">
        <v>291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ht="22.5" outlineLevel="1" x14ac:dyDescent="0.2">
      <c r="A41" s="245">
        <v>32</v>
      </c>
      <c r="B41" s="246" t="s">
        <v>812</v>
      </c>
      <c r="C41" s="253" t="s">
        <v>813</v>
      </c>
      <c r="D41" s="247" t="s">
        <v>216</v>
      </c>
      <c r="E41" s="248">
        <v>1</v>
      </c>
      <c r="F41" s="249"/>
      <c r="G41" s="250">
        <f>ROUND(E41*F41,2)</f>
        <v>0</v>
      </c>
      <c r="H41" s="231"/>
      <c r="I41" s="230">
        <f>ROUND(E41*H41,2)</f>
        <v>0</v>
      </c>
      <c r="J41" s="231"/>
      <c r="K41" s="230">
        <f>ROUND(E41*J41,2)</f>
        <v>0</v>
      </c>
      <c r="L41" s="230">
        <v>21</v>
      </c>
      <c r="M41" s="230">
        <f>G41*(1+L41/100)</f>
        <v>0</v>
      </c>
      <c r="N41" s="230">
        <v>0</v>
      </c>
      <c r="O41" s="230">
        <f>ROUND(E41*N41,2)</f>
        <v>0</v>
      </c>
      <c r="P41" s="230">
        <v>0</v>
      </c>
      <c r="Q41" s="230">
        <f>ROUND(E41*P41,2)</f>
        <v>0</v>
      </c>
      <c r="R41" s="230"/>
      <c r="S41" s="230" t="s">
        <v>187</v>
      </c>
      <c r="T41" s="230" t="s">
        <v>188</v>
      </c>
      <c r="U41" s="230">
        <v>0</v>
      </c>
      <c r="V41" s="230">
        <f>ROUND(E41*U41,2)</f>
        <v>0</v>
      </c>
      <c r="W41" s="230"/>
      <c r="X41" s="230" t="s">
        <v>182</v>
      </c>
      <c r="Y41" s="210"/>
      <c r="Z41" s="210"/>
      <c r="AA41" s="210"/>
      <c r="AB41" s="210"/>
      <c r="AC41" s="210"/>
      <c r="AD41" s="210"/>
      <c r="AE41" s="210"/>
      <c r="AF41" s="210"/>
      <c r="AG41" s="210" t="s">
        <v>291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ht="22.5" outlineLevel="1" x14ac:dyDescent="0.2">
      <c r="A42" s="245">
        <v>33</v>
      </c>
      <c r="B42" s="246" t="s">
        <v>814</v>
      </c>
      <c r="C42" s="253" t="s">
        <v>815</v>
      </c>
      <c r="D42" s="247" t="s">
        <v>216</v>
      </c>
      <c r="E42" s="248">
        <v>1</v>
      </c>
      <c r="F42" s="249"/>
      <c r="G42" s="250">
        <f>ROUND(E42*F42,2)</f>
        <v>0</v>
      </c>
      <c r="H42" s="231"/>
      <c r="I42" s="230">
        <f>ROUND(E42*H42,2)</f>
        <v>0</v>
      </c>
      <c r="J42" s="231"/>
      <c r="K42" s="230">
        <f>ROUND(E42*J42,2)</f>
        <v>0</v>
      </c>
      <c r="L42" s="230">
        <v>21</v>
      </c>
      <c r="M42" s="230">
        <f>G42*(1+L42/100)</f>
        <v>0</v>
      </c>
      <c r="N42" s="230">
        <v>0</v>
      </c>
      <c r="O42" s="230">
        <f>ROUND(E42*N42,2)</f>
        <v>0</v>
      </c>
      <c r="P42" s="230">
        <v>0</v>
      </c>
      <c r="Q42" s="230">
        <f>ROUND(E42*P42,2)</f>
        <v>0</v>
      </c>
      <c r="R42" s="230"/>
      <c r="S42" s="230" t="s">
        <v>187</v>
      </c>
      <c r="T42" s="230" t="s">
        <v>188</v>
      </c>
      <c r="U42" s="230">
        <v>0</v>
      </c>
      <c r="V42" s="230">
        <f>ROUND(E42*U42,2)</f>
        <v>0</v>
      </c>
      <c r="W42" s="230"/>
      <c r="X42" s="230" t="s">
        <v>182</v>
      </c>
      <c r="Y42" s="210"/>
      <c r="Z42" s="210"/>
      <c r="AA42" s="210"/>
      <c r="AB42" s="210"/>
      <c r="AC42" s="210"/>
      <c r="AD42" s="210"/>
      <c r="AE42" s="210"/>
      <c r="AF42" s="210"/>
      <c r="AG42" s="210" t="s">
        <v>291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x14ac:dyDescent="0.2">
      <c r="A43" s="233" t="s">
        <v>175</v>
      </c>
      <c r="B43" s="234" t="s">
        <v>78</v>
      </c>
      <c r="C43" s="252" t="s">
        <v>79</v>
      </c>
      <c r="D43" s="235"/>
      <c r="E43" s="236"/>
      <c r="F43" s="237"/>
      <c r="G43" s="238">
        <f>SUMIF(AG44:AG57,"&lt;&gt;NOR",G44:G57)</f>
        <v>0</v>
      </c>
      <c r="H43" s="232"/>
      <c r="I43" s="232">
        <f>SUM(I44:I57)</f>
        <v>0</v>
      </c>
      <c r="J43" s="232"/>
      <c r="K43" s="232">
        <f>SUM(K44:K57)</f>
        <v>0</v>
      </c>
      <c r="L43" s="232"/>
      <c r="M43" s="232">
        <f>SUM(M44:M57)</f>
        <v>0</v>
      </c>
      <c r="N43" s="232"/>
      <c r="O43" s="232">
        <f>SUM(O44:O57)</f>
        <v>0</v>
      </c>
      <c r="P43" s="232"/>
      <c r="Q43" s="232">
        <f>SUM(Q44:Q57)</f>
        <v>0</v>
      </c>
      <c r="R43" s="232"/>
      <c r="S43" s="232"/>
      <c r="T43" s="232"/>
      <c r="U43" s="232"/>
      <c r="V43" s="232">
        <f>SUM(V44:V57)</f>
        <v>0</v>
      </c>
      <c r="W43" s="232"/>
      <c r="X43" s="232"/>
      <c r="AG43" t="s">
        <v>176</v>
      </c>
    </row>
    <row r="44" spans="1:60" outlineLevel="1" x14ac:dyDescent="0.2">
      <c r="A44" s="245">
        <v>34</v>
      </c>
      <c r="B44" s="246" t="s">
        <v>73</v>
      </c>
      <c r="C44" s="253" t="s">
        <v>816</v>
      </c>
      <c r="D44" s="247" t="s">
        <v>750</v>
      </c>
      <c r="E44" s="248">
        <v>1</v>
      </c>
      <c r="F44" s="249"/>
      <c r="G44" s="250">
        <f>ROUND(E44*F44,2)</f>
        <v>0</v>
      </c>
      <c r="H44" s="231"/>
      <c r="I44" s="230">
        <f>ROUND(E44*H44,2)</f>
        <v>0</v>
      </c>
      <c r="J44" s="231"/>
      <c r="K44" s="230">
        <f>ROUND(E44*J44,2)</f>
        <v>0</v>
      </c>
      <c r="L44" s="230">
        <v>21</v>
      </c>
      <c r="M44" s="230">
        <f>G44*(1+L44/100)</f>
        <v>0</v>
      </c>
      <c r="N44" s="230">
        <v>0</v>
      </c>
      <c r="O44" s="230">
        <f>ROUND(E44*N44,2)</f>
        <v>0</v>
      </c>
      <c r="P44" s="230">
        <v>0</v>
      </c>
      <c r="Q44" s="230">
        <f>ROUND(E44*P44,2)</f>
        <v>0</v>
      </c>
      <c r="R44" s="230"/>
      <c r="S44" s="230" t="s">
        <v>187</v>
      </c>
      <c r="T44" s="230" t="s">
        <v>188</v>
      </c>
      <c r="U44" s="230">
        <v>0</v>
      </c>
      <c r="V44" s="230">
        <f>ROUND(E44*U44,2)</f>
        <v>0</v>
      </c>
      <c r="W44" s="230"/>
      <c r="X44" s="230" t="s">
        <v>182</v>
      </c>
      <c r="Y44" s="210"/>
      <c r="Z44" s="210"/>
      <c r="AA44" s="210"/>
      <c r="AB44" s="210"/>
      <c r="AC44" s="210"/>
      <c r="AD44" s="210"/>
      <c r="AE44" s="210"/>
      <c r="AF44" s="210"/>
      <c r="AG44" s="210" t="s">
        <v>291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45">
        <v>35</v>
      </c>
      <c r="B45" s="246" t="s">
        <v>84</v>
      </c>
      <c r="C45" s="253" t="s">
        <v>817</v>
      </c>
      <c r="D45" s="247" t="s">
        <v>750</v>
      </c>
      <c r="E45" s="248">
        <v>1</v>
      </c>
      <c r="F45" s="249"/>
      <c r="G45" s="250">
        <f>ROUND(E45*F45,2)</f>
        <v>0</v>
      </c>
      <c r="H45" s="231"/>
      <c r="I45" s="230">
        <f>ROUND(E45*H45,2)</f>
        <v>0</v>
      </c>
      <c r="J45" s="231"/>
      <c r="K45" s="230">
        <f>ROUND(E45*J45,2)</f>
        <v>0</v>
      </c>
      <c r="L45" s="230">
        <v>21</v>
      </c>
      <c r="M45" s="230">
        <f>G45*(1+L45/100)</f>
        <v>0</v>
      </c>
      <c r="N45" s="230">
        <v>0</v>
      </c>
      <c r="O45" s="230">
        <f>ROUND(E45*N45,2)</f>
        <v>0</v>
      </c>
      <c r="P45" s="230">
        <v>0</v>
      </c>
      <c r="Q45" s="230">
        <f>ROUND(E45*P45,2)</f>
        <v>0</v>
      </c>
      <c r="R45" s="230"/>
      <c r="S45" s="230" t="s">
        <v>187</v>
      </c>
      <c r="T45" s="230" t="s">
        <v>188</v>
      </c>
      <c r="U45" s="230">
        <v>0</v>
      </c>
      <c r="V45" s="230">
        <f>ROUND(E45*U45,2)</f>
        <v>0</v>
      </c>
      <c r="W45" s="230"/>
      <c r="X45" s="230" t="s">
        <v>182</v>
      </c>
      <c r="Y45" s="210"/>
      <c r="Z45" s="210"/>
      <c r="AA45" s="210"/>
      <c r="AB45" s="210"/>
      <c r="AC45" s="210"/>
      <c r="AD45" s="210"/>
      <c r="AE45" s="210"/>
      <c r="AF45" s="210"/>
      <c r="AG45" s="210" t="s">
        <v>291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ht="33.75" outlineLevel="1" x14ac:dyDescent="0.2">
      <c r="A46" s="245">
        <v>36</v>
      </c>
      <c r="B46" s="246" t="s">
        <v>94</v>
      </c>
      <c r="C46" s="253" t="s">
        <v>818</v>
      </c>
      <c r="D46" s="247" t="s">
        <v>750</v>
      </c>
      <c r="E46" s="248">
        <v>1</v>
      </c>
      <c r="F46" s="249"/>
      <c r="G46" s="250">
        <f>ROUND(E46*F46,2)</f>
        <v>0</v>
      </c>
      <c r="H46" s="231"/>
      <c r="I46" s="230">
        <f>ROUND(E46*H46,2)</f>
        <v>0</v>
      </c>
      <c r="J46" s="231"/>
      <c r="K46" s="230">
        <f>ROUND(E46*J46,2)</f>
        <v>0</v>
      </c>
      <c r="L46" s="230">
        <v>21</v>
      </c>
      <c r="M46" s="230">
        <f>G46*(1+L46/100)</f>
        <v>0</v>
      </c>
      <c r="N46" s="230">
        <v>0</v>
      </c>
      <c r="O46" s="230">
        <f>ROUND(E46*N46,2)</f>
        <v>0</v>
      </c>
      <c r="P46" s="230">
        <v>0</v>
      </c>
      <c r="Q46" s="230">
        <f>ROUND(E46*P46,2)</f>
        <v>0</v>
      </c>
      <c r="R46" s="230"/>
      <c r="S46" s="230" t="s">
        <v>187</v>
      </c>
      <c r="T46" s="230" t="s">
        <v>188</v>
      </c>
      <c r="U46" s="230">
        <v>0</v>
      </c>
      <c r="V46" s="230">
        <f>ROUND(E46*U46,2)</f>
        <v>0</v>
      </c>
      <c r="W46" s="230"/>
      <c r="X46" s="230" t="s">
        <v>182</v>
      </c>
      <c r="Y46" s="210"/>
      <c r="Z46" s="210"/>
      <c r="AA46" s="210"/>
      <c r="AB46" s="210"/>
      <c r="AC46" s="210"/>
      <c r="AD46" s="210"/>
      <c r="AE46" s="210"/>
      <c r="AF46" s="210"/>
      <c r="AG46" s="210" t="s">
        <v>291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ht="33.75" outlineLevel="1" x14ac:dyDescent="0.2">
      <c r="A47" s="245">
        <v>37</v>
      </c>
      <c r="B47" s="246" t="s">
        <v>97</v>
      </c>
      <c r="C47" s="253" t="s">
        <v>819</v>
      </c>
      <c r="D47" s="247" t="s">
        <v>750</v>
      </c>
      <c r="E47" s="248">
        <v>1</v>
      </c>
      <c r="F47" s="249"/>
      <c r="G47" s="250">
        <f>ROUND(E47*F47,2)</f>
        <v>0</v>
      </c>
      <c r="H47" s="231"/>
      <c r="I47" s="230">
        <f>ROUND(E47*H47,2)</f>
        <v>0</v>
      </c>
      <c r="J47" s="231"/>
      <c r="K47" s="230">
        <f>ROUND(E47*J47,2)</f>
        <v>0</v>
      </c>
      <c r="L47" s="230">
        <v>21</v>
      </c>
      <c r="M47" s="230">
        <f>G47*(1+L47/100)</f>
        <v>0</v>
      </c>
      <c r="N47" s="230">
        <v>0</v>
      </c>
      <c r="O47" s="230">
        <f>ROUND(E47*N47,2)</f>
        <v>0</v>
      </c>
      <c r="P47" s="230">
        <v>0</v>
      </c>
      <c r="Q47" s="230">
        <f>ROUND(E47*P47,2)</f>
        <v>0</v>
      </c>
      <c r="R47" s="230"/>
      <c r="S47" s="230" t="s">
        <v>187</v>
      </c>
      <c r="T47" s="230" t="s">
        <v>188</v>
      </c>
      <c r="U47" s="230">
        <v>0</v>
      </c>
      <c r="V47" s="230">
        <f>ROUND(E47*U47,2)</f>
        <v>0</v>
      </c>
      <c r="W47" s="230"/>
      <c r="X47" s="230" t="s">
        <v>182</v>
      </c>
      <c r="Y47" s="210"/>
      <c r="Z47" s="210"/>
      <c r="AA47" s="210"/>
      <c r="AB47" s="210"/>
      <c r="AC47" s="210"/>
      <c r="AD47" s="210"/>
      <c r="AE47" s="210"/>
      <c r="AF47" s="210"/>
      <c r="AG47" s="210" t="s">
        <v>291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ht="22.5" outlineLevel="1" x14ac:dyDescent="0.2">
      <c r="A48" s="245">
        <v>38</v>
      </c>
      <c r="B48" s="246" t="s">
        <v>101</v>
      </c>
      <c r="C48" s="253" t="s">
        <v>820</v>
      </c>
      <c r="D48" s="247" t="s">
        <v>750</v>
      </c>
      <c r="E48" s="248">
        <v>1</v>
      </c>
      <c r="F48" s="249"/>
      <c r="G48" s="250">
        <f>ROUND(E48*F48,2)</f>
        <v>0</v>
      </c>
      <c r="H48" s="231"/>
      <c r="I48" s="230">
        <f>ROUND(E48*H48,2)</f>
        <v>0</v>
      </c>
      <c r="J48" s="231"/>
      <c r="K48" s="230">
        <f>ROUND(E48*J48,2)</f>
        <v>0</v>
      </c>
      <c r="L48" s="230">
        <v>21</v>
      </c>
      <c r="M48" s="230">
        <f>G48*(1+L48/100)</f>
        <v>0</v>
      </c>
      <c r="N48" s="230">
        <v>0</v>
      </c>
      <c r="O48" s="230">
        <f>ROUND(E48*N48,2)</f>
        <v>0</v>
      </c>
      <c r="P48" s="230">
        <v>0</v>
      </c>
      <c r="Q48" s="230">
        <f>ROUND(E48*P48,2)</f>
        <v>0</v>
      </c>
      <c r="R48" s="230"/>
      <c r="S48" s="230" t="s">
        <v>187</v>
      </c>
      <c r="T48" s="230" t="s">
        <v>188</v>
      </c>
      <c r="U48" s="230">
        <v>0</v>
      </c>
      <c r="V48" s="230">
        <f>ROUND(E48*U48,2)</f>
        <v>0</v>
      </c>
      <c r="W48" s="230"/>
      <c r="X48" s="230" t="s">
        <v>182</v>
      </c>
      <c r="Y48" s="210"/>
      <c r="Z48" s="210"/>
      <c r="AA48" s="210"/>
      <c r="AB48" s="210"/>
      <c r="AC48" s="210"/>
      <c r="AD48" s="210"/>
      <c r="AE48" s="210"/>
      <c r="AF48" s="210"/>
      <c r="AG48" s="210" t="s">
        <v>291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ht="22.5" outlineLevel="1" x14ac:dyDescent="0.2">
      <c r="A49" s="245">
        <v>39</v>
      </c>
      <c r="B49" s="246" t="s">
        <v>105</v>
      </c>
      <c r="C49" s="253" t="s">
        <v>821</v>
      </c>
      <c r="D49" s="247" t="s">
        <v>750</v>
      </c>
      <c r="E49" s="248">
        <v>1</v>
      </c>
      <c r="F49" s="249"/>
      <c r="G49" s="250">
        <f>ROUND(E49*F49,2)</f>
        <v>0</v>
      </c>
      <c r="H49" s="231"/>
      <c r="I49" s="230">
        <f>ROUND(E49*H49,2)</f>
        <v>0</v>
      </c>
      <c r="J49" s="231"/>
      <c r="K49" s="230">
        <f>ROUND(E49*J49,2)</f>
        <v>0</v>
      </c>
      <c r="L49" s="230">
        <v>21</v>
      </c>
      <c r="M49" s="230">
        <f>G49*(1+L49/100)</f>
        <v>0</v>
      </c>
      <c r="N49" s="230">
        <v>0</v>
      </c>
      <c r="O49" s="230">
        <f>ROUND(E49*N49,2)</f>
        <v>0</v>
      </c>
      <c r="P49" s="230">
        <v>0</v>
      </c>
      <c r="Q49" s="230">
        <f>ROUND(E49*P49,2)</f>
        <v>0</v>
      </c>
      <c r="R49" s="230"/>
      <c r="S49" s="230" t="s">
        <v>187</v>
      </c>
      <c r="T49" s="230" t="s">
        <v>188</v>
      </c>
      <c r="U49" s="230">
        <v>0</v>
      </c>
      <c r="V49" s="230">
        <f>ROUND(E49*U49,2)</f>
        <v>0</v>
      </c>
      <c r="W49" s="230"/>
      <c r="X49" s="230" t="s">
        <v>182</v>
      </c>
      <c r="Y49" s="210"/>
      <c r="Z49" s="210"/>
      <c r="AA49" s="210"/>
      <c r="AB49" s="210"/>
      <c r="AC49" s="210"/>
      <c r="AD49" s="210"/>
      <c r="AE49" s="210"/>
      <c r="AF49" s="210"/>
      <c r="AG49" s="210" t="s">
        <v>291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ht="33.75" outlineLevel="1" x14ac:dyDescent="0.2">
      <c r="A50" s="245">
        <v>40</v>
      </c>
      <c r="B50" s="246" t="s">
        <v>111</v>
      </c>
      <c r="C50" s="253" t="s">
        <v>822</v>
      </c>
      <c r="D50" s="247" t="s">
        <v>750</v>
      </c>
      <c r="E50" s="248">
        <v>1</v>
      </c>
      <c r="F50" s="249"/>
      <c r="G50" s="250">
        <f>ROUND(E50*F50,2)</f>
        <v>0</v>
      </c>
      <c r="H50" s="231"/>
      <c r="I50" s="230">
        <f>ROUND(E50*H50,2)</f>
        <v>0</v>
      </c>
      <c r="J50" s="231"/>
      <c r="K50" s="230">
        <f>ROUND(E50*J50,2)</f>
        <v>0</v>
      </c>
      <c r="L50" s="230">
        <v>21</v>
      </c>
      <c r="M50" s="230">
        <f>G50*(1+L50/100)</f>
        <v>0</v>
      </c>
      <c r="N50" s="230">
        <v>0</v>
      </c>
      <c r="O50" s="230">
        <f>ROUND(E50*N50,2)</f>
        <v>0</v>
      </c>
      <c r="P50" s="230">
        <v>0</v>
      </c>
      <c r="Q50" s="230">
        <f>ROUND(E50*P50,2)</f>
        <v>0</v>
      </c>
      <c r="R50" s="230"/>
      <c r="S50" s="230" t="s">
        <v>187</v>
      </c>
      <c r="T50" s="230" t="s">
        <v>188</v>
      </c>
      <c r="U50" s="230">
        <v>0</v>
      </c>
      <c r="V50" s="230">
        <f>ROUND(E50*U50,2)</f>
        <v>0</v>
      </c>
      <c r="W50" s="230"/>
      <c r="X50" s="230" t="s">
        <v>683</v>
      </c>
      <c r="Y50" s="210"/>
      <c r="Z50" s="210"/>
      <c r="AA50" s="210"/>
      <c r="AB50" s="210"/>
      <c r="AC50" s="210"/>
      <c r="AD50" s="210"/>
      <c r="AE50" s="210"/>
      <c r="AF50" s="210"/>
      <c r="AG50" s="210" t="s">
        <v>823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45">
        <v>41</v>
      </c>
      <c r="B51" s="246" t="s">
        <v>112</v>
      </c>
      <c r="C51" s="253" t="s">
        <v>824</v>
      </c>
      <c r="D51" s="247" t="s">
        <v>750</v>
      </c>
      <c r="E51" s="248">
        <v>1</v>
      </c>
      <c r="F51" s="249"/>
      <c r="G51" s="250">
        <f>ROUND(E51*F51,2)</f>
        <v>0</v>
      </c>
      <c r="H51" s="231"/>
      <c r="I51" s="230">
        <f>ROUND(E51*H51,2)</f>
        <v>0</v>
      </c>
      <c r="J51" s="231"/>
      <c r="K51" s="230">
        <f>ROUND(E51*J51,2)</f>
        <v>0</v>
      </c>
      <c r="L51" s="230">
        <v>21</v>
      </c>
      <c r="M51" s="230">
        <f>G51*(1+L51/100)</f>
        <v>0</v>
      </c>
      <c r="N51" s="230">
        <v>0</v>
      </c>
      <c r="O51" s="230">
        <f>ROUND(E51*N51,2)</f>
        <v>0</v>
      </c>
      <c r="P51" s="230">
        <v>0</v>
      </c>
      <c r="Q51" s="230">
        <f>ROUND(E51*P51,2)</f>
        <v>0</v>
      </c>
      <c r="R51" s="230"/>
      <c r="S51" s="230" t="s">
        <v>187</v>
      </c>
      <c r="T51" s="230" t="s">
        <v>188</v>
      </c>
      <c r="U51" s="230">
        <v>0</v>
      </c>
      <c r="V51" s="230">
        <f>ROUND(E51*U51,2)</f>
        <v>0</v>
      </c>
      <c r="W51" s="230"/>
      <c r="X51" s="230" t="s">
        <v>683</v>
      </c>
      <c r="Y51" s="210"/>
      <c r="Z51" s="210"/>
      <c r="AA51" s="210"/>
      <c r="AB51" s="210"/>
      <c r="AC51" s="210"/>
      <c r="AD51" s="210"/>
      <c r="AE51" s="210"/>
      <c r="AF51" s="210"/>
      <c r="AG51" s="210" t="s">
        <v>823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ht="22.5" outlineLevel="1" x14ac:dyDescent="0.2">
      <c r="A52" s="245">
        <v>42</v>
      </c>
      <c r="B52" s="246" t="s">
        <v>77</v>
      </c>
      <c r="C52" s="253" t="s">
        <v>825</v>
      </c>
      <c r="D52" s="247" t="s">
        <v>750</v>
      </c>
      <c r="E52" s="248">
        <v>1</v>
      </c>
      <c r="F52" s="249"/>
      <c r="G52" s="250">
        <f>ROUND(E52*F52,2)</f>
        <v>0</v>
      </c>
      <c r="H52" s="231"/>
      <c r="I52" s="230">
        <f>ROUND(E52*H52,2)</f>
        <v>0</v>
      </c>
      <c r="J52" s="231"/>
      <c r="K52" s="230">
        <f>ROUND(E52*J52,2)</f>
        <v>0</v>
      </c>
      <c r="L52" s="230">
        <v>21</v>
      </c>
      <c r="M52" s="230">
        <f>G52*(1+L52/100)</f>
        <v>0</v>
      </c>
      <c r="N52" s="230">
        <v>0</v>
      </c>
      <c r="O52" s="230">
        <f>ROUND(E52*N52,2)</f>
        <v>0</v>
      </c>
      <c r="P52" s="230">
        <v>0</v>
      </c>
      <c r="Q52" s="230">
        <f>ROUND(E52*P52,2)</f>
        <v>0</v>
      </c>
      <c r="R52" s="230"/>
      <c r="S52" s="230" t="s">
        <v>187</v>
      </c>
      <c r="T52" s="230" t="s">
        <v>188</v>
      </c>
      <c r="U52" s="230">
        <v>0</v>
      </c>
      <c r="V52" s="230">
        <f>ROUND(E52*U52,2)</f>
        <v>0</v>
      </c>
      <c r="W52" s="230"/>
      <c r="X52" s="230" t="s">
        <v>217</v>
      </c>
      <c r="Y52" s="210"/>
      <c r="Z52" s="210"/>
      <c r="AA52" s="210"/>
      <c r="AB52" s="210"/>
      <c r="AC52" s="210"/>
      <c r="AD52" s="210"/>
      <c r="AE52" s="210"/>
      <c r="AF52" s="210"/>
      <c r="AG52" s="210" t="s">
        <v>538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ht="22.5" outlineLevel="1" x14ac:dyDescent="0.2">
      <c r="A53" s="245">
        <v>43</v>
      </c>
      <c r="B53" s="246" t="s">
        <v>78</v>
      </c>
      <c r="C53" s="253" t="s">
        <v>826</v>
      </c>
      <c r="D53" s="247" t="s">
        <v>750</v>
      </c>
      <c r="E53" s="248">
        <v>1</v>
      </c>
      <c r="F53" s="249"/>
      <c r="G53" s="250">
        <f>ROUND(E53*F53,2)</f>
        <v>0</v>
      </c>
      <c r="H53" s="231"/>
      <c r="I53" s="230">
        <f>ROUND(E53*H53,2)</f>
        <v>0</v>
      </c>
      <c r="J53" s="231"/>
      <c r="K53" s="230">
        <f>ROUND(E53*J53,2)</f>
        <v>0</v>
      </c>
      <c r="L53" s="230">
        <v>21</v>
      </c>
      <c r="M53" s="230">
        <f>G53*(1+L53/100)</f>
        <v>0</v>
      </c>
      <c r="N53" s="230">
        <v>0</v>
      </c>
      <c r="O53" s="230">
        <f>ROUND(E53*N53,2)</f>
        <v>0</v>
      </c>
      <c r="P53" s="230">
        <v>0</v>
      </c>
      <c r="Q53" s="230">
        <f>ROUND(E53*P53,2)</f>
        <v>0</v>
      </c>
      <c r="R53" s="230"/>
      <c r="S53" s="230" t="s">
        <v>187</v>
      </c>
      <c r="T53" s="230" t="s">
        <v>188</v>
      </c>
      <c r="U53" s="230">
        <v>0</v>
      </c>
      <c r="V53" s="230">
        <f>ROUND(E53*U53,2)</f>
        <v>0</v>
      </c>
      <c r="W53" s="230"/>
      <c r="X53" s="230" t="s">
        <v>217</v>
      </c>
      <c r="Y53" s="210"/>
      <c r="Z53" s="210"/>
      <c r="AA53" s="210"/>
      <c r="AB53" s="210"/>
      <c r="AC53" s="210"/>
      <c r="AD53" s="210"/>
      <c r="AE53" s="210"/>
      <c r="AF53" s="210"/>
      <c r="AG53" s="210" t="s">
        <v>538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ht="22.5" outlineLevel="1" x14ac:dyDescent="0.2">
      <c r="A54" s="245">
        <v>44</v>
      </c>
      <c r="B54" s="246" t="s">
        <v>827</v>
      </c>
      <c r="C54" s="253" t="s">
        <v>828</v>
      </c>
      <c r="D54" s="247" t="s">
        <v>750</v>
      </c>
      <c r="E54" s="248">
        <v>1</v>
      </c>
      <c r="F54" s="249"/>
      <c r="G54" s="250">
        <f>ROUND(E54*F54,2)</f>
        <v>0</v>
      </c>
      <c r="H54" s="231"/>
      <c r="I54" s="230">
        <f>ROUND(E54*H54,2)</f>
        <v>0</v>
      </c>
      <c r="J54" s="231"/>
      <c r="K54" s="230">
        <f>ROUND(E54*J54,2)</f>
        <v>0</v>
      </c>
      <c r="L54" s="230">
        <v>21</v>
      </c>
      <c r="M54" s="230">
        <f>G54*(1+L54/100)</f>
        <v>0</v>
      </c>
      <c r="N54" s="230">
        <v>0</v>
      </c>
      <c r="O54" s="230">
        <f>ROUND(E54*N54,2)</f>
        <v>0</v>
      </c>
      <c r="P54" s="230">
        <v>0</v>
      </c>
      <c r="Q54" s="230">
        <f>ROUND(E54*P54,2)</f>
        <v>0</v>
      </c>
      <c r="R54" s="230"/>
      <c r="S54" s="230" t="s">
        <v>187</v>
      </c>
      <c r="T54" s="230" t="s">
        <v>188</v>
      </c>
      <c r="U54" s="230">
        <v>0</v>
      </c>
      <c r="V54" s="230">
        <f>ROUND(E54*U54,2)</f>
        <v>0</v>
      </c>
      <c r="W54" s="230"/>
      <c r="X54" s="230" t="s">
        <v>217</v>
      </c>
      <c r="Y54" s="210"/>
      <c r="Z54" s="210"/>
      <c r="AA54" s="210"/>
      <c r="AB54" s="210"/>
      <c r="AC54" s="210"/>
      <c r="AD54" s="210"/>
      <c r="AE54" s="210"/>
      <c r="AF54" s="210"/>
      <c r="AG54" s="210" t="s">
        <v>538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ht="22.5" outlineLevel="1" x14ac:dyDescent="0.2">
      <c r="A55" s="245">
        <v>45</v>
      </c>
      <c r="B55" s="246" t="s">
        <v>80</v>
      </c>
      <c r="C55" s="253" t="s">
        <v>829</v>
      </c>
      <c r="D55" s="247" t="s">
        <v>750</v>
      </c>
      <c r="E55" s="248">
        <v>1</v>
      </c>
      <c r="F55" s="249"/>
      <c r="G55" s="250">
        <f>ROUND(E55*F55,2)</f>
        <v>0</v>
      </c>
      <c r="H55" s="231"/>
      <c r="I55" s="230">
        <f>ROUND(E55*H55,2)</f>
        <v>0</v>
      </c>
      <c r="J55" s="231"/>
      <c r="K55" s="230">
        <f>ROUND(E55*J55,2)</f>
        <v>0</v>
      </c>
      <c r="L55" s="230">
        <v>21</v>
      </c>
      <c r="M55" s="230">
        <f>G55*(1+L55/100)</f>
        <v>0</v>
      </c>
      <c r="N55" s="230">
        <v>0</v>
      </c>
      <c r="O55" s="230">
        <f>ROUND(E55*N55,2)</f>
        <v>0</v>
      </c>
      <c r="P55" s="230">
        <v>0</v>
      </c>
      <c r="Q55" s="230">
        <f>ROUND(E55*P55,2)</f>
        <v>0</v>
      </c>
      <c r="R55" s="230"/>
      <c r="S55" s="230" t="s">
        <v>187</v>
      </c>
      <c r="T55" s="230" t="s">
        <v>188</v>
      </c>
      <c r="U55" s="230">
        <v>0</v>
      </c>
      <c r="V55" s="230">
        <f>ROUND(E55*U55,2)</f>
        <v>0</v>
      </c>
      <c r="W55" s="230"/>
      <c r="X55" s="230" t="s">
        <v>217</v>
      </c>
      <c r="Y55" s="210"/>
      <c r="Z55" s="210"/>
      <c r="AA55" s="210"/>
      <c r="AB55" s="210"/>
      <c r="AC55" s="210"/>
      <c r="AD55" s="210"/>
      <c r="AE55" s="210"/>
      <c r="AF55" s="210"/>
      <c r="AG55" s="210" t="s">
        <v>538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ht="22.5" outlineLevel="1" x14ac:dyDescent="0.2">
      <c r="A56" s="245">
        <v>46</v>
      </c>
      <c r="B56" s="246" t="s">
        <v>830</v>
      </c>
      <c r="C56" s="253" t="s">
        <v>831</v>
      </c>
      <c r="D56" s="247" t="s">
        <v>750</v>
      </c>
      <c r="E56" s="248">
        <v>1</v>
      </c>
      <c r="F56" s="249"/>
      <c r="G56" s="250">
        <f>ROUND(E56*F56,2)</f>
        <v>0</v>
      </c>
      <c r="H56" s="231"/>
      <c r="I56" s="230">
        <f>ROUND(E56*H56,2)</f>
        <v>0</v>
      </c>
      <c r="J56" s="231"/>
      <c r="K56" s="230">
        <f>ROUND(E56*J56,2)</f>
        <v>0</v>
      </c>
      <c r="L56" s="230">
        <v>21</v>
      </c>
      <c r="M56" s="230">
        <f>G56*(1+L56/100)</f>
        <v>0</v>
      </c>
      <c r="N56" s="230">
        <v>0</v>
      </c>
      <c r="O56" s="230">
        <f>ROUND(E56*N56,2)</f>
        <v>0</v>
      </c>
      <c r="P56" s="230">
        <v>0</v>
      </c>
      <c r="Q56" s="230">
        <f>ROUND(E56*P56,2)</f>
        <v>0</v>
      </c>
      <c r="R56" s="230"/>
      <c r="S56" s="230" t="s">
        <v>187</v>
      </c>
      <c r="T56" s="230" t="s">
        <v>188</v>
      </c>
      <c r="U56" s="230">
        <v>0</v>
      </c>
      <c r="V56" s="230">
        <f>ROUND(E56*U56,2)</f>
        <v>0</v>
      </c>
      <c r="W56" s="230"/>
      <c r="X56" s="230" t="s">
        <v>217</v>
      </c>
      <c r="Y56" s="210"/>
      <c r="Z56" s="210"/>
      <c r="AA56" s="210"/>
      <c r="AB56" s="210"/>
      <c r="AC56" s="210"/>
      <c r="AD56" s="210"/>
      <c r="AE56" s="210"/>
      <c r="AF56" s="210"/>
      <c r="AG56" s="210" t="s">
        <v>538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45">
        <v>47</v>
      </c>
      <c r="B57" s="246" t="s">
        <v>114</v>
      </c>
      <c r="C57" s="253" t="s">
        <v>832</v>
      </c>
      <c r="D57" s="247" t="s">
        <v>750</v>
      </c>
      <c r="E57" s="248">
        <v>1</v>
      </c>
      <c r="F57" s="249"/>
      <c r="G57" s="250">
        <f>ROUND(E57*F57,2)</f>
        <v>0</v>
      </c>
      <c r="H57" s="231"/>
      <c r="I57" s="230">
        <f>ROUND(E57*H57,2)</f>
        <v>0</v>
      </c>
      <c r="J57" s="231"/>
      <c r="K57" s="230">
        <f>ROUND(E57*J57,2)</f>
        <v>0</v>
      </c>
      <c r="L57" s="230">
        <v>21</v>
      </c>
      <c r="M57" s="230">
        <f>G57*(1+L57/100)</f>
        <v>0</v>
      </c>
      <c r="N57" s="230">
        <v>0</v>
      </c>
      <c r="O57" s="230">
        <f>ROUND(E57*N57,2)</f>
        <v>0</v>
      </c>
      <c r="P57" s="230">
        <v>0</v>
      </c>
      <c r="Q57" s="230">
        <f>ROUND(E57*P57,2)</f>
        <v>0</v>
      </c>
      <c r="R57" s="230"/>
      <c r="S57" s="230" t="s">
        <v>187</v>
      </c>
      <c r="T57" s="230" t="s">
        <v>188</v>
      </c>
      <c r="U57" s="230">
        <v>0</v>
      </c>
      <c r="V57" s="230">
        <f>ROUND(E57*U57,2)</f>
        <v>0</v>
      </c>
      <c r="W57" s="230"/>
      <c r="X57" s="230" t="s">
        <v>217</v>
      </c>
      <c r="Y57" s="210"/>
      <c r="Z57" s="210"/>
      <c r="AA57" s="210"/>
      <c r="AB57" s="210"/>
      <c r="AC57" s="210"/>
      <c r="AD57" s="210"/>
      <c r="AE57" s="210"/>
      <c r="AF57" s="210"/>
      <c r="AG57" s="210" t="s">
        <v>538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ht="25.5" x14ac:dyDescent="0.2">
      <c r="A58" s="233" t="s">
        <v>175</v>
      </c>
      <c r="B58" s="234" t="s">
        <v>84</v>
      </c>
      <c r="C58" s="252" t="s">
        <v>88</v>
      </c>
      <c r="D58" s="235"/>
      <c r="E58" s="236"/>
      <c r="F58" s="237"/>
      <c r="G58" s="238">
        <f>SUMIF(AG59:AG65,"&lt;&gt;NOR",G59:G65)</f>
        <v>0</v>
      </c>
      <c r="H58" s="232"/>
      <c r="I58" s="232">
        <f>SUM(I59:I65)</f>
        <v>0</v>
      </c>
      <c r="J58" s="232"/>
      <c r="K58" s="232">
        <f>SUM(K59:K65)</f>
        <v>0</v>
      </c>
      <c r="L58" s="232"/>
      <c r="M58" s="232">
        <f>SUM(M59:M65)</f>
        <v>0</v>
      </c>
      <c r="N58" s="232"/>
      <c r="O58" s="232">
        <f>SUM(O59:O65)</f>
        <v>0</v>
      </c>
      <c r="P58" s="232"/>
      <c r="Q58" s="232">
        <f>SUM(Q59:Q65)</f>
        <v>0</v>
      </c>
      <c r="R58" s="232"/>
      <c r="S58" s="232"/>
      <c r="T58" s="232"/>
      <c r="U58" s="232"/>
      <c r="V58" s="232">
        <f>SUM(V59:V65)</f>
        <v>0</v>
      </c>
      <c r="W58" s="232"/>
      <c r="X58" s="232"/>
      <c r="AG58" t="s">
        <v>176</v>
      </c>
    </row>
    <row r="59" spans="1:60" outlineLevel="1" x14ac:dyDescent="0.2">
      <c r="A59" s="245">
        <v>48</v>
      </c>
      <c r="B59" s="246" t="s">
        <v>833</v>
      </c>
      <c r="C59" s="253" t="s">
        <v>834</v>
      </c>
      <c r="D59" s="247" t="s">
        <v>750</v>
      </c>
      <c r="E59" s="248">
        <v>1</v>
      </c>
      <c r="F59" s="249"/>
      <c r="G59" s="250">
        <f>ROUND(E59*F59,2)</f>
        <v>0</v>
      </c>
      <c r="H59" s="231"/>
      <c r="I59" s="230">
        <f>ROUND(E59*H59,2)</f>
        <v>0</v>
      </c>
      <c r="J59" s="231"/>
      <c r="K59" s="230">
        <f>ROUND(E59*J59,2)</f>
        <v>0</v>
      </c>
      <c r="L59" s="230">
        <v>21</v>
      </c>
      <c r="M59" s="230">
        <f>G59*(1+L59/100)</f>
        <v>0</v>
      </c>
      <c r="N59" s="230">
        <v>0</v>
      </c>
      <c r="O59" s="230">
        <f>ROUND(E59*N59,2)</f>
        <v>0</v>
      </c>
      <c r="P59" s="230">
        <v>0</v>
      </c>
      <c r="Q59" s="230">
        <f>ROUND(E59*P59,2)</f>
        <v>0</v>
      </c>
      <c r="R59" s="230"/>
      <c r="S59" s="230" t="s">
        <v>187</v>
      </c>
      <c r="T59" s="230" t="s">
        <v>188</v>
      </c>
      <c r="U59" s="230">
        <v>0</v>
      </c>
      <c r="V59" s="230">
        <f>ROUND(E59*U59,2)</f>
        <v>0</v>
      </c>
      <c r="W59" s="230"/>
      <c r="X59" s="230" t="s">
        <v>182</v>
      </c>
      <c r="Y59" s="210"/>
      <c r="Z59" s="210"/>
      <c r="AA59" s="210"/>
      <c r="AB59" s="210"/>
      <c r="AC59" s="210"/>
      <c r="AD59" s="210"/>
      <c r="AE59" s="210"/>
      <c r="AF59" s="210"/>
      <c r="AG59" s="210" t="s">
        <v>291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ht="22.5" outlineLevel="1" x14ac:dyDescent="0.2">
      <c r="A60" s="245">
        <v>49</v>
      </c>
      <c r="B60" s="246" t="s">
        <v>835</v>
      </c>
      <c r="C60" s="253" t="s">
        <v>836</v>
      </c>
      <c r="D60" s="247" t="s">
        <v>750</v>
      </c>
      <c r="E60" s="248">
        <v>1</v>
      </c>
      <c r="F60" s="249"/>
      <c r="G60" s="250">
        <f>ROUND(E60*F60,2)</f>
        <v>0</v>
      </c>
      <c r="H60" s="231"/>
      <c r="I60" s="230">
        <f>ROUND(E60*H60,2)</f>
        <v>0</v>
      </c>
      <c r="J60" s="231"/>
      <c r="K60" s="230">
        <f>ROUND(E60*J60,2)</f>
        <v>0</v>
      </c>
      <c r="L60" s="230">
        <v>21</v>
      </c>
      <c r="M60" s="230">
        <f>G60*(1+L60/100)</f>
        <v>0</v>
      </c>
      <c r="N60" s="230">
        <v>0</v>
      </c>
      <c r="O60" s="230">
        <f>ROUND(E60*N60,2)</f>
        <v>0</v>
      </c>
      <c r="P60" s="230">
        <v>0</v>
      </c>
      <c r="Q60" s="230">
        <f>ROUND(E60*P60,2)</f>
        <v>0</v>
      </c>
      <c r="R60" s="230"/>
      <c r="S60" s="230" t="s">
        <v>187</v>
      </c>
      <c r="T60" s="230" t="s">
        <v>188</v>
      </c>
      <c r="U60" s="230">
        <v>0</v>
      </c>
      <c r="V60" s="230">
        <f>ROUND(E60*U60,2)</f>
        <v>0</v>
      </c>
      <c r="W60" s="230"/>
      <c r="X60" s="230" t="s">
        <v>217</v>
      </c>
      <c r="Y60" s="210"/>
      <c r="Z60" s="210"/>
      <c r="AA60" s="210"/>
      <c r="AB60" s="210"/>
      <c r="AC60" s="210"/>
      <c r="AD60" s="210"/>
      <c r="AE60" s="210"/>
      <c r="AF60" s="210"/>
      <c r="AG60" s="210" t="s">
        <v>538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45">
        <v>50</v>
      </c>
      <c r="B61" s="246" t="s">
        <v>837</v>
      </c>
      <c r="C61" s="253" t="s">
        <v>838</v>
      </c>
      <c r="D61" s="247" t="s">
        <v>750</v>
      </c>
      <c r="E61" s="248">
        <v>1</v>
      </c>
      <c r="F61" s="249"/>
      <c r="G61" s="250">
        <f>ROUND(E61*F61,2)</f>
        <v>0</v>
      </c>
      <c r="H61" s="231"/>
      <c r="I61" s="230">
        <f>ROUND(E61*H61,2)</f>
        <v>0</v>
      </c>
      <c r="J61" s="231"/>
      <c r="K61" s="230">
        <f>ROUND(E61*J61,2)</f>
        <v>0</v>
      </c>
      <c r="L61" s="230">
        <v>21</v>
      </c>
      <c r="M61" s="230">
        <f>G61*(1+L61/100)</f>
        <v>0</v>
      </c>
      <c r="N61" s="230">
        <v>0</v>
      </c>
      <c r="O61" s="230">
        <f>ROUND(E61*N61,2)</f>
        <v>0</v>
      </c>
      <c r="P61" s="230">
        <v>0</v>
      </c>
      <c r="Q61" s="230">
        <f>ROUND(E61*P61,2)</f>
        <v>0</v>
      </c>
      <c r="R61" s="230"/>
      <c r="S61" s="230" t="s">
        <v>187</v>
      </c>
      <c r="T61" s="230" t="s">
        <v>188</v>
      </c>
      <c r="U61" s="230">
        <v>0</v>
      </c>
      <c r="V61" s="230">
        <f>ROUND(E61*U61,2)</f>
        <v>0</v>
      </c>
      <c r="W61" s="230"/>
      <c r="X61" s="230" t="s">
        <v>217</v>
      </c>
      <c r="Y61" s="210"/>
      <c r="Z61" s="210"/>
      <c r="AA61" s="210"/>
      <c r="AB61" s="210"/>
      <c r="AC61" s="210"/>
      <c r="AD61" s="210"/>
      <c r="AE61" s="210"/>
      <c r="AF61" s="210"/>
      <c r="AG61" s="210" t="s">
        <v>538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ht="22.5" outlineLevel="1" x14ac:dyDescent="0.2">
      <c r="A62" s="245">
        <v>51</v>
      </c>
      <c r="B62" s="246" t="s">
        <v>839</v>
      </c>
      <c r="C62" s="253" t="s">
        <v>840</v>
      </c>
      <c r="D62" s="247" t="s">
        <v>750</v>
      </c>
      <c r="E62" s="248">
        <v>1</v>
      </c>
      <c r="F62" s="249"/>
      <c r="G62" s="250">
        <f>ROUND(E62*F62,2)</f>
        <v>0</v>
      </c>
      <c r="H62" s="231"/>
      <c r="I62" s="230">
        <f>ROUND(E62*H62,2)</f>
        <v>0</v>
      </c>
      <c r="J62" s="231"/>
      <c r="K62" s="230">
        <f>ROUND(E62*J62,2)</f>
        <v>0</v>
      </c>
      <c r="L62" s="230">
        <v>21</v>
      </c>
      <c r="M62" s="230">
        <f>G62*(1+L62/100)</f>
        <v>0</v>
      </c>
      <c r="N62" s="230">
        <v>0</v>
      </c>
      <c r="O62" s="230">
        <f>ROUND(E62*N62,2)</f>
        <v>0</v>
      </c>
      <c r="P62" s="230">
        <v>0</v>
      </c>
      <c r="Q62" s="230">
        <f>ROUND(E62*P62,2)</f>
        <v>0</v>
      </c>
      <c r="R62" s="230"/>
      <c r="S62" s="230" t="s">
        <v>187</v>
      </c>
      <c r="T62" s="230" t="s">
        <v>188</v>
      </c>
      <c r="U62" s="230">
        <v>0</v>
      </c>
      <c r="V62" s="230">
        <f>ROUND(E62*U62,2)</f>
        <v>0</v>
      </c>
      <c r="W62" s="230"/>
      <c r="X62" s="230" t="s">
        <v>217</v>
      </c>
      <c r="Y62" s="210"/>
      <c r="Z62" s="210"/>
      <c r="AA62" s="210"/>
      <c r="AB62" s="210"/>
      <c r="AC62" s="210"/>
      <c r="AD62" s="210"/>
      <c r="AE62" s="210"/>
      <c r="AF62" s="210"/>
      <c r="AG62" s="210" t="s">
        <v>538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ht="22.5" outlineLevel="1" x14ac:dyDescent="0.2">
      <c r="A63" s="245">
        <v>52</v>
      </c>
      <c r="B63" s="246" t="s">
        <v>841</v>
      </c>
      <c r="C63" s="253" t="s">
        <v>842</v>
      </c>
      <c r="D63" s="247" t="s">
        <v>750</v>
      </c>
      <c r="E63" s="248">
        <v>3</v>
      </c>
      <c r="F63" s="249"/>
      <c r="G63" s="250">
        <f>ROUND(E63*F63,2)</f>
        <v>0</v>
      </c>
      <c r="H63" s="231"/>
      <c r="I63" s="230">
        <f>ROUND(E63*H63,2)</f>
        <v>0</v>
      </c>
      <c r="J63" s="231"/>
      <c r="K63" s="230">
        <f>ROUND(E63*J63,2)</f>
        <v>0</v>
      </c>
      <c r="L63" s="230">
        <v>21</v>
      </c>
      <c r="M63" s="230">
        <f>G63*(1+L63/100)</f>
        <v>0</v>
      </c>
      <c r="N63" s="230">
        <v>0</v>
      </c>
      <c r="O63" s="230">
        <f>ROUND(E63*N63,2)</f>
        <v>0</v>
      </c>
      <c r="P63" s="230">
        <v>0</v>
      </c>
      <c r="Q63" s="230">
        <f>ROUND(E63*P63,2)</f>
        <v>0</v>
      </c>
      <c r="R63" s="230"/>
      <c r="S63" s="230" t="s">
        <v>187</v>
      </c>
      <c r="T63" s="230" t="s">
        <v>188</v>
      </c>
      <c r="U63" s="230">
        <v>0</v>
      </c>
      <c r="V63" s="230">
        <f>ROUND(E63*U63,2)</f>
        <v>0</v>
      </c>
      <c r="W63" s="230"/>
      <c r="X63" s="230" t="s">
        <v>217</v>
      </c>
      <c r="Y63" s="210"/>
      <c r="Z63" s="210"/>
      <c r="AA63" s="210"/>
      <c r="AB63" s="210"/>
      <c r="AC63" s="210"/>
      <c r="AD63" s="210"/>
      <c r="AE63" s="210"/>
      <c r="AF63" s="210"/>
      <c r="AG63" s="210" t="s">
        <v>538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ht="22.5" outlineLevel="1" x14ac:dyDescent="0.2">
      <c r="A64" s="245">
        <v>53</v>
      </c>
      <c r="B64" s="246" t="s">
        <v>843</v>
      </c>
      <c r="C64" s="253" t="s">
        <v>844</v>
      </c>
      <c r="D64" s="247" t="s">
        <v>750</v>
      </c>
      <c r="E64" s="248">
        <v>1</v>
      </c>
      <c r="F64" s="249"/>
      <c r="G64" s="250">
        <f>ROUND(E64*F64,2)</f>
        <v>0</v>
      </c>
      <c r="H64" s="231"/>
      <c r="I64" s="230">
        <f>ROUND(E64*H64,2)</f>
        <v>0</v>
      </c>
      <c r="J64" s="231"/>
      <c r="K64" s="230">
        <f>ROUND(E64*J64,2)</f>
        <v>0</v>
      </c>
      <c r="L64" s="230">
        <v>21</v>
      </c>
      <c r="M64" s="230">
        <f>G64*(1+L64/100)</f>
        <v>0</v>
      </c>
      <c r="N64" s="230">
        <v>0</v>
      </c>
      <c r="O64" s="230">
        <f>ROUND(E64*N64,2)</f>
        <v>0</v>
      </c>
      <c r="P64" s="230">
        <v>0</v>
      </c>
      <c r="Q64" s="230">
        <f>ROUND(E64*P64,2)</f>
        <v>0</v>
      </c>
      <c r="R64" s="230"/>
      <c r="S64" s="230" t="s">
        <v>187</v>
      </c>
      <c r="T64" s="230" t="s">
        <v>188</v>
      </c>
      <c r="U64" s="230">
        <v>0</v>
      </c>
      <c r="V64" s="230">
        <f>ROUND(E64*U64,2)</f>
        <v>0</v>
      </c>
      <c r="W64" s="230"/>
      <c r="X64" s="230" t="s">
        <v>217</v>
      </c>
      <c r="Y64" s="210"/>
      <c r="Z64" s="210"/>
      <c r="AA64" s="210"/>
      <c r="AB64" s="210"/>
      <c r="AC64" s="210"/>
      <c r="AD64" s="210"/>
      <c r="AE64" s="210"/>
      <c r="AF64" s="210"/>
      <c r="AG64" s="210" t="s">
        <v>538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ht="33.75" outlineLevel="1" x14ac:dyDescent="0.2">
      <c r="A65" s="245">
        <v>54</v>
      </c>
      <c r="B65" s="246" t="s">
        <v>845</v>
      </c>
      <c r="C65" s="253" t="s">
        <v>846</v>
      </c>
      <c r="D65" s="247" t="s">
        <v>750</v>
      </c>
      <c r="E65" s="248">
        <v>1</v>
      </c>
      <c r="F65" s="249"/>
      <c r="G65" s="250">
        <f>ROUND(E65*F65,2)</f>
        <v>0</v>
      </c>
      <c r="H65" s="231"/>
      <c r="I65" s="230">
        <f>ROUND(E65*H65,2)</f>
        <v>0</v>
      </c>
      <c r="J65" s="231"/>
      <c r="K65" s="230">
        <f>ROUND(E65*J65,2)</f>
        <v>0</v>
      </c>
      <c r="L65" s="230">
        <v>21</v>
      </c>
      <c r="M65" s="230">
        <f>G65*(1+L65/100)</f>
        <v>0</v>
      </c>
      <c r="N65" s="230">
        <v>0</v>
      </c>
      <c r="O65" s="230">
        <f>ROUND(E65*N65,2)</f>
        <v>0</v>
      </c>
      <c r="P65" s="230">
        <v>0</v>
      </c>
      <c r="Q65" s="230">
        <f>ROUND(E65*P65,2)</f>
        <v>0</v>
      </c>
      <c r="R65" s="230"/>
      <c r="S65" s="230" t="s">
        <v>187</v>
      </c>
      <c r="T65" s="230" t="s">
        <v>188</v>
      </c>
      <c r="U65" s="230">
        <v>0</v>
      </c>
      <c r="V65" s="230">
        <f>ROUND(E65*U65,2)</f>
        <v>0</v>
      </c>
      <c r="W65" s="230"/>
      <c r="X65" s="230" t="s">
        <v>217</v>
      </c>
      <c r="Y65" s="210"/>
      <c r="Z65" s="210"/>
      <c r="AA65" s="210"/>
      <c r="AB65" s="210"/>
      <c r="AC65" s="210"/>
      <c r="AD65" s="210"/>
      <c r="AE65" s="210"/>
      <c r="AF65" s="210"/>
      <c r="AG65" s="210" t="s">
        <v>538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x14ac:dyDescent="0.2">
      <c r="A66" s="233" t="s">
        <v>175</v>
      </c>
      <c r="B66" s="234" t="s">
        <v>94</v>
      </c>
      <c r="C66" s="252" t="s">
        <v>96</v>
      </c>
      <c r="D66" s="235"/>
      <c r="E66" s="236"/>
      <c r="F66" s="237"/>
      <c r="G66" s="238">
        <f>SUMIF(AG67:AG73,"&lt;&gt;NOR",G67:G73)</f>
        <v>0</v>
      </c>
      <c r="H66" s="232"/>
      <c r="I66" s="232">
        <f>SUM(I67:I73)</f>
        <v>0</v>
      </c>
      <c r="J66" s="232"/>
      <c r="K66" s="232">
        <f>SUM(K67:K73)</f>
        <v>0</v>
      </c>
      <c r="L66" s="232"/>
      <c r="M66" s="232">
        <f>SUM(M67:M73)</f>
        <v>0</v>
      </c>
      <c r="N66" s="232"/>
      <c r="O66" s="232">
        <f>SUM(O67:O73)</f>
        <v>0</v>
      </c>
      <c r="P66" s="232"/>
      <c r="Q66" s="232">
        <f>SUM(Q67:Q73)</f>
        <v>0</v>
      </c>
      <c r="R66" s="232"/>
      <c r="S66" s="232"/>
      <c r="T66" s="232"/>
      <c r="U66" s="232"/>
      <c r="V66" s="232">
        <f>SUM(V67:V73)</f>
        <v>0</v>
      </c>
      <c r="W66" s="232"/>
      <c r="X66" s="232"/>
      <c r="AG66" t="s">
        <v>176</v>
      </c>
    </row>
    <row r="67" spans="1:60" ht="22.5" outlineLevel="1" x14ac:dyDescent="0.2">
      <c r="A67" s="245">
        <v>55</v>
      </c>
      <c r="B67" s="246" t="s">
        <v>847</v>
      </c>
      <c r="C67" s="253" t="s">
        <v>848</v>
      </c>
      <c r="D67" s="247" t="s">
        <v>750</v>
      </c>
      <c r="E67" s="248">
        <v>1</v>
      </c>
      <c r="F67" s="249"/>
      <c r="G67" s="250">
        <f>ROUND(E67*F67,2)</f>
        <v>0</v>
      </c>
      <c r="H67" s="231"/>
      <c r="I67" s="230">
        <f>ROUND(E67*H67,2)</f>
        <v>0</v>
      </c>
      <c r="J67" s="231"/>
      <c r="K67" s="230">
        <f>ROUND(E67*J67,2)</f>
        <v>0</v>
      </c>
      <c r="L67" s="230">
        <v>21</v>
      </c>
      <c r="M67" s="230">
        <f>G67*(1+L67/100)</f>
        <v>0</v>
      </c>
      <c r="N67" s="230">
        <v>0</v>
      </c>
      <c r="O67" s="230">
        <f>ROUND(E67*N67,2)</f>
        <v>0</v>
      </c>
      <c r="P67" s="230">
        <v>0</v>
      </c>
      <c r="Q67" s="230">
        <f>ROUND(E67*P67,2)</f>
        <v>0</v>
      </c>
      <c r="R67" s="230"/>
      <c r="S67" s="230" t="s">
        <v>187</v>
      </c>
      <c r="T67" s="230" t="s">
        <v>188</v>
      </c>
      <c r="U67" s="230">
        <v>0</v>
      </c>
      <c r="V67" s="230">
        <f>ROUND(E67*U67,2)</f>
        <v>0</v>
      </c>
      <c r="W67" s="230"/>
      <c r="X67" s="230" t="s">
        <v>182</v>
      </c>
      <c r="Y67" s="210"/>
      <c r="Z67" s="210"/>
      <c r="AA67" s="210"/>
      <c r="AB67" s="210"/>
      <c r="AC67" s="210"/>
      <c r="AD67" s="210"/>
      <c r="AE67" s="210"/>
      <c r="AF67" s="210"/>
      <c r="AG67" s="210" t="s">
        <v>291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ht="22.5" outlineLevel="1" x14ac:dyDescent="0.2">
      <c r="A68" s="245">
        <v>56</v>
      </c>
      <c r="B68" s="246" t="s">
        <v>849</v>
      </c>
      <c r="C68" s="253" t="s">
        <v>850</v>
      </c>
      <c r="D68" s="247" t="s">
        <v>750</v>
      </c>
      <c r="E68" s="248">
        <v>1</v>
      </c>
      <c r="F68" s="249"/>
      <c r="G68" s="250">
        <f>ROUND(E68*F68,2)</f>
        <v>0</v>
      </c>
      <c r="H68" s="231"/>
      <c r="I68" s="230">
        <f>ROUND(E68*H68,2)</f>
        <v>0</v>
      </c>
      <c r="J68" s="231"/>
      <c r="K68" s="230">
        <f>ROUND(E68*J68,2)</f>
        <v>0</v>
      </c>
      <c r="L68" s="230">
        <v>21</v>
      </c>
      <c r="M68" s="230">
        <f>G68*(1+L68/100)</f>
        <v>0</v>
      </c>
      <c r="N68" s="230">
        <v>0</v>
      </c>
      <c r="O68" s="230">
        <f>ROUND(E68*N68,2)</f>
        <v>0</v>
      </c>
      <c r="P68" s="230">
        <v>0</v>
      </c>
      <c r="Q68" s="230">
        <f>ROUND(E68*P68,2)</f>
        <v>0</v>
      </c>
      <c r="R68" s="230"/>
      <c r="S68" s="230" t="s">
        <v>187</v>
      </c>
      <c r="T68" s="230" t="s">
        <v>188</v>
      </c>
      <c r="U68" s="230">
        <v>0</v>
      </c>
      <c r="V68" s="230">
        <f>ROUND(E68*U68,2)</f>
        <v>0</v>
      </c>
      <c r="W68" s="230"/>
      <c r="X68" s="230" t="s">
        <v>683</v>
      </c>
      <c r="Y68" s="210"/>
      <c r="Z68" s="210"/>
      <c r="AA68" s="210"/>
      <c r="AB68" s="210"/>
      <c r="AC68" s="210"/>
      <c r="AD68" s="210"/>
      <c r="AE68" s="210"/>
      <c r="AF68" s="210"/>
      <c r="AG68" s="210" t="s">
        <v>823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ht="22.5" outlineLevel="1" x14ac:dyDescent="0.2">
      <c r="A69" s="245">
        <v>57</v>
      </c>
      <c r="B69" s="246" t="s">
        <v>851</v>
      </c>
      <c r="C69" s="253" t="s">
        <v>852</v>
      </c>
      <c r="D69" s="247" t="s">
        <v>750</v>
      </c>
      <c r="E69" s="248">
        <v>1</v>
      </c>
      <c r="F69" s="249"/>
      <c r="G69" s="250">
        <f>ROUND(E69*F69,2)</f>
        <v>0</v>
      </c>
      <c r="H69" s="231"/>
      <c r="I69" s="230">
        <f>ROUND(E69*H69,2)</f>
        <v>0</v>
      </c>
      <c r="J69" s="231"/>
      <c r="K69" s="230">
        <f>ROUND(E69*J69,2)</f>
        <v>0</v>
      </c>
      <c r="L69" s="230">
        <v>21</v>
      </c>
      <c r="M69" s="230">
        <f>G69*(1+L69/100)</f>
        <v>0</v>
      </c>
      <c r="N69" s="230">
        <v>0</v>
      </c>
      <c r="O69" s="230">
        <f>ROUND(E69*N69,2)</f>
        <v>0</v>
      </c>
      <c r="P69" s="230">
        <v>0</v>
      </c>
      <c r="Q69" s="230">
        <f>ROUND(E69*P69,2)</f>
        <v>0</v>
      </c>
      <c r="R69" s="230"/>
      <c r="S69" s="230" t="s">
        <v>187</v>
      </c>
      <c r="T69" s="230" t="s">
        <v>188</v>
      </c>
      <c r="U69" s="230">
        <v>0</v>
      </c>
      <c r="V69" s="230">
        <f>ROUND(E69*U69,2)</f>
        <v>0</v>
      </c>
      <c r="W69" s="230"/>
      <c r="X69" s="230" t="s">
        <v>217</v>
      </c>
      <c r="Y69" s="210"/>
      <c r="Z69" s="210"/>
      <c r="AA69" s="210"/>
      <c r="AB69" s="210"/>
      <c r="AC69" s="210"/>
      <c r="AD69" s="210"/>
      <c r="AE69" s="210"/>
      <c r="AF69" s="210"/>
      <c r="AG69" s="210" t="s">
        <v>538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ht="33.75" outlineLevel="1" x14ac:dyDescent="0.2">
      <c r="A70" s="245">
        <v>58</v>
      </c>
      <c r="B70" s="246" t="s">
        <v>853</v>
      </c>
      <c r="C70" s="253" t="s">
        <v>854</v>
      </c>
      <c r="D70" s="247" t="s">
        <v>750</v>
      </c>
      <c r="E70" s="248">
        <v>3</v>
      </c>
      <c r="F70" s="249"/>
      <c r="G70" s="250">
        <f>ROUND(E70*F70,2)</f>
        <v>0</v>
      </c>
      <c r="H70" s="231"/>
      <c r="I70" s="230">
        <f>ROUND(E70*H70,2)</f>
        <v>0</v>
      </c>
      <c r="J70" s="231"/>
      <c r="K70" s="230">
        <f>ROUND(E70*J70,2)</f>
        <v>0</v>
      </c>
      <c r="L70" s="230">
        <v>21</v>
      </c>
      <c r="M70" s="230">
        <f>G70*(1+L70/100)</f>
        <v>0</v>
      </c>
      <c r="N70" s="230">
        <v>0</v>
      </c>
      <c r="O70" s="230">
        <f>ROUND(E70*N70,2)</f>
        <v>0</v>
      </c>
      <c r="P70" s="230">
        <v>0</v>
      </c>
      <c r="Q70" s="230">
        <f>ROUND(E70*P70,2)</f>
        <v>0</v>
      </c>
      <c r="R70" s="230"/>
      <c r="S70" s="230" t="s">
        <v>187</v>
      </c>
      <c r="T70" s="230" t="s">
        <v>188</v>
      </c>
      <c r="U70" s="230">
        <v>0</v>
      </c>
      <c r="V70" s="230">
        <f>ROUND(E70*U70,2)</f>
        <v>0</v>
      </c>
      <c r="W70" s="230"/>
      <c r="X70" s="230" t="s">
        <v>217</v>
      </c>
      <c r="Y70" s="210"/>
      <c r="Z70" s="210"/>
      <c r="AA70" s="210"/>
      <c r="AB70" s="210"/>
      <c r="AC70" s="210"/>
      <c r="AD70" s="210"/>
      <c r="AE70" s="210"/>
      <c r="AF70" s="210"/>
      <c r="AG70" s="210" t="s">
        <v>538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ht="22.5" outlineLevel="1" x14ac:dyDescent="0.2">
      <c r="A71" s="245">
        <v>59</v>
      </c>
      <c r="B71" s="246" t="s">
        <v>855</v>
      </c>
      <c r="C71" s="253" t="s">
        <v>856</v>
      </c>
      <c r="D71" s="247" t="s">
        <v>750</v>
      </c>
      <c r="E71" s="248">
        <v>1</v>
      </c>
      <c r="F71" s="249"/>
      <c r="G71" s="250">
        <f>ROUND(E71*F71,2)</f>
        <v>0</v>
      </c>
      <c r="H71" s="231"/>
      <c r="I71" s="230">
        <f>ROUND(E71*H71,2)</f>
        <v>0</v>
      </c>
      <c r="J71" s="231"/>
      <c r="K71" s="230">
        <f>ROUND(E71*J71,2)</f>
        <v>0</v>
      </c>
      <c r="L71" s="230">
        <v>21</v>
      </c>
      <c r="M71" s="230">
        <f>G71*(1+L71/100)</f>
        <v>0</v>
      </c>
      <c r="N71" s="230">
        <v>0</v>
      </c>
      <c r="O71" s="230">
        <f>ROUND(E71*N71,2)</f>
        <v>0</v>
      </c>
      <c r="P71" s="230">
        <v>0</v>
      </c>
      <c r="Q71" s="230">
        <f>ROUND(E71*P71,2)</f>
        <v>0</v>
      </c>
      <c r="R71" s="230"/>
      <c r="S71" s="230" t="s">
        <v>187</v>
      </c>
      <c r="T71" s="230" t="s">
        <v>188</v>
      </c>
      <c r="U71" s="230">
        <v>0</v>
      </c>
      <c r="V71" s="230">
        <f>ROUND(E71*U71,2)</f>
        <v>0</v>
      </c>
      <c r="W71" s="230"/>
      <c r="X71" s="230" t="s">
        <v>217</v>
      </c>
      <c r="Y71" s="210"/>
      <c r="Z71" s="210"/>
      <c r="AA71" s="210"/>
      <c r="AB71" s="210"/>
      <c r="AC71" s="210"/>
      <c r="AD71" s="210"/>
      <c r="AE71" s="210"/>
      <c r="AF71" s="210"/>
      <c r="AG71" s="210" t="s">
        <v>538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ht="33.75" outlineLevel="1" x14ac:dyDescent="0.2">
      <c r="A72" s="245">
        <v>60</v>
      </c>
      <c r="B72" s="246" t="s">
        <v>857</v>
      </c>
      <c r="C72" s="253" t="s">
        <v>858</v>
      </c>
      <c r="D72" s="247" t="s">
        <v>750</v>
      </c>
      <c r="E72" s="248">
        <v>2</v>
      </c>
      <c r="F72" s="249"/>
      <c r="G72" s="250">
        <f>ROUND(E72*F72,2)</f>
        <v>0</v>
      </c>
      <c r="H72" s="231"/>
      <c r="I72" s="230">
        <f>ROUND(E72*H72,2)</f>
        <v>0</v>
      </c>
      <c r="J72" s="231"/>
      <c r="K72" s="230">
        <f>ROUND(E72*J72,2)</f>
        <v>0</v>
      </c>
      <c r="L72" s="230">
        <v>21</v>
      </c>
      <c r="M72" s="230">
        <f>G72*(1+L72/100)</f>
        <v>0</v>
      </c>
      <c r="N72" s="230">
        <v>0</v>
      </c>
      <c r="O72" s="230">
        <f>ROUND(E72*N72,2)</f>
        <v>0</v>
      </c>
      <c r="P72" s="230">
        <v>0</v>
      </c>
      <c r="Q72" s="230">
        <f>ROUND(E72*P72,2)</f>
        <v>0</v>
      </c>
      <c r="R72" s="230"/>
      <c r="S72" s="230" t="s">
        <v>187</v>
      </c>
      <c r="T72" s="230" t="s">
        <v>188</v>
      </c>
      <c r="U72" s="230">
        <v>0</v>
      </c>
      <c r="V72" s="230">
        <f>ROUND(E72*U72,2)</f>
        <v>0</v>
      </c>
      <c r="W72" s="230"/>
      <c r="X72" s="230" t="s">
        <v>217</v>
      </c>
      <c r="Y72" s="210"/>
      <c r="Z72" s="210"/>
      <c r="AA72" s="210"/>
      <c r="AB72" s="210"/>
      <c r="AC72" s="210"/>
      <c r="AD72" s="210"/>
      <c r="AE72" s="210"/>
      <c r="AF72" s="210"/>
      <c r="AG72" s="210" t="s">
        <v>538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ht="33.75" outlineLevel="1" x14ac:dyDescent="0.2">
      <c r="A73" s="245">
        <v>61</v>
      </c>
      <c r="B73" s="246" t="s">
        <v>849</v>
      </c>
      <c r="C73" s="253" t="s">
        <v>859</v>
      </c>
      <c r="D73" s="247" t="s">
        <v>750</v>
      </c>
      <c r="E73" s="248">
        <v>1</v>
      </c>
      <c r="F73" s="249"/>
      <c r="G73" s="250">
        <f>ROUND(E73*F73,2)</f>
        <v>0</v>
      </c>
      <c r="H73" s="231"/>
      <c r="I73" s="230">
        <f>ROUND(E73*H73,2)</f>
        <v>0</v>
      </c>
      <c r="J73" s="231"/>
      <c r="K73" s="230">
        <f>ROUND(E73*J73,2)</f>
        <v>0</v>
      </c>
      <c r="L73" s="230">
        <v>21</v>
      </c>
      <c r="M73" s="230">
        <f>G73*(1+L73/100)</f>
        <v>0</v>
      </c>
      <c r="N73" s="230">
        <v>0</v>
      </c>
      <c r="O73" s="230">
        <f>ROUND(E73*N73,2)</f>
        <v>0</v>
      </c>
      <c r="P73" s="230">
        <v>0</v>
      </c>
      <c r="Q73" s="230">
        <f>ROUND(E73*P73,2)</f>
        <v>0</v>
      </c>
      <c r="R73" s="230"/>
      <c r="S73" s="230" t="s">
        <v>187</v>
      </c>
      <c r="T73" s="230" t="s">
        <v>188</v>
      </c>
      <c r="U73" s="230">
        <v>0</v>
      </c>
      <c r="V73" s="230">
        <f>ROUND(E73*U73,2)</f>
        <v>0</v>
      </c>
      <c r="W73" s="230"/>
      <c r="X73" s="230" t="s">
        <v>217</v>
      </c>
      <c r="Y73" s="210"/>
      <c r="Z73" s="210"/>
      <c r="AA73" s="210"/>
      <c r="AB73" s="210"/>
      <c r="AC73" s="210"/>
      <c r="AD73" s="210"/>
      <c r="AE73" s="210"/>
      <c r="AF73" s="210"/>
      <c r="AG73" s="210" t="s">
        <v>538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x14ac:dyDescent="0.2">
      <c r="A74" s="233" t="s">
        <v>175</v>
      </c>
      <c r="B74" s="234" t="s">
        <v>97</v>
      </c>
      <c r="C74" s="252" t="s">
        <v>98</v>
      </c>
      <c r="D74" s="235"/>
      <c r="E74" s="236"/>
      <c r="F74" s="237"/>
      <c r="G74" s="238">
        <f>SUMIF(AG75:AG94,"&lt;&gt;NOR",G75:G94)</f>
        <v>0</v>
      </c>
      <c r="H74" s="232"/>
      <c r="I74" s="232">
        <f>SUM(I75:I94)</f>
        <v>0</v>
      </c>
      <c r="J74" s="232"/>
      <c r="K74" s="232">
        <f>SUM(K75:K94)</f>
        <v>0</v>
      </c>
      <c r="L74" s="232"/>
      <c r="M74" s="232">
        <f>SUM(M75:M94)</f>
        <v>0</v>
      </c>
      <c r="N74" s="232"/>
      <c r="O74" s="232">
        <f>SUM(O75:O94)</f>
        <v>0</v>
      </c>
      <c r="P74" s="232"/>
      <c r="Q74" s="232">
        <f>SUM(Q75:Q94)</f>
        <v>0</v>
      </c>
      <c r="R74" s="232"/>
      <c r="S74" s="232"/>
      <c r="T74" s="232"/>
      <c r="U74" s="232"/>
      <c r="V74" s="232">
        <f>SUM(V75:V94)</f>
        <v>0</v>
      </c>
      <c r="W74" s="232"/>
      <c r="X74" s="232"/>
      <c r="AG74" t="s">
        <v>176</v>
      </c>
    </row>
    <row r="75" spans="1:60" ht="22.5" outlineLevel="1" x14ac:dyDescent="0.2">
      <c r="A75" s="245">
        <v>62</v>
      </c>
      <c r="B75" s="246" t="s">
        <v>860</v>
      </c>
      <c r="C75" s="253" t="s">
        <v>861</v>
      </c>
      <c r="D75" s="247" t="s">
        <v>750</v>
      </c>
      <c r="E75" s="248">
        <v>1</v>
      </c>
      <c r="F75" s="249"/>
      <c r="G75" s="250">
        <f>ROUND(E75*F75,2)</f>
        <v>0</v>
      </c>
      <c r="H75" s="231"/>
      <c r="I75" s="230">
        <f>ROUND(E75*H75,2)</f>
        <v>0</v>
      </c>
      <c r="J75" s="231"/>
      <c r="K75" s="230">
        <f>ROUND(E75*J75,2)</f>
        <v>0</v>
      </c>
      <c r="L75" s="230">
        <v>21</v>
      </c>
      <c r="M75" s="230">
        <f>G75*(1+L75/100)</f>
        <v>0</v>
      </c>
      <c r="N75" s="230">
        <v>0</v>
      </c>
      <c r="O75" s="230">
        <f>ROUND(E75*N75,2)</f>
        <v>0</v>
      </c>
      <c r="P75" s="230">
        <v>0</v>
      </c>
      <c r="Q75" s="230">
        <f>ROUND(E75*P75,2)</f>
        <v>0</v>
      </c>
      <c r="R75" s="230"/>
      <c r="S75" s="230" t="s">
        <v>187</v>
      </c>
      <c r="T75" s="230" t="s">
        <v>188</v>
      </c>
      <c r="U75" s="230">
        <v>0</v>
      </c>
      <c r="V75" s="230">
        <f>ROUND(E75*U75,2)</f>
        <v>0</v>
      </c>
      <c r="W75" s="230"/>
      <c r="X75" s="230" t="s">
        <v>182</v>
      </c>
      <c r="Y75" s="210"/>
      <c r="Z75" s="210"/>
      <c r="AA75" s="210"/>
      <c r="AB75" s="210"/>
      <c r="AC75" s="210"/>
      <c r="AD75" s="210"/>
      <c r="AE75" s="210"/>
      <c r="AF75" s="210"/>
      <c r="AG75" s="210" t="s">
        <v>291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ht="33.75" outlineLevel="1" x14ac:dyDescent="0.2">
      <c r="A76" s="245">
        <v>63</v>
      </c>
      <c r="B76" s="246" t="s">
        <v>862</v>
      </c>
      <c r="C76" s="253" t="s">
        <v>863</v>
      </c>
      <c r="D76" s="247" t="s">
        <v>750</v>
      </c>
      <c r="E76" s="248">
        <v>2</v>
      </c>
      <c r="F76" s="249"/>
      <c r="G76" s="250">
        <f>ROUND(E76*F76,2)</f>
        <v>0</v>
      </c>
      <c r="H76" s="231"/>
      <c r="I76" s="230">
        <f>ROUND(E76*H76,2)</f>
        <v>0</v>
      </c>
      <c r="J76" s="231"/>
      <c r="K76" s="230">
        <f>ROUND(E76*J76,2)</f>
        <v>0</v>
      </c>
      <c r="L76" s="230">
        <v>21</v>
      </c>
      <c r="M76" s="230">
        <f>G76*(1+L76/100)</f>
        <v>0</v>
      </c>
      <c r="N76" s="230">
        <v>0</v>
      </c>
      <c r="O76" s="230">
        <f>ROUND(E76*N76,2)</f>
        <v>0</v>
      </c>
      <c r="P76" s="230">
        <v>0</v>
      </c>
      <c r="Q76" s="230">
        <f>ROUND(E76*P76,2)</f>
        <v>0</v>
      </c>
      <c r="R76" s="230"/>
      <c r="S76" s="230" t="s">
        <v>187</v>
      </c>
      <c r="T76" s="230" t="s">
        <v>188</v>
      </c>
      <c r="U76" s="230">
        <v>0</v>
      </c>
      <c r="V76" s="230">
        <f>ROUND(E76*U76,2)</f>
        <v>0</v>
      </c>
      <c r="W76" s="230"/>
      <c r="X76" s="230" t="s">
        <v>182</v>
      </c>
      <c r="Y76" s="210"/>
      <c r="Z76" s="210"/>
      <c r="AA76" s="210"/>
      <c r="AB76" s="210"/>
      <c r="AC76" s="210"/>
      <c r="AD76" s="210"/>
      <c r="AE76" s="210"/>
      <c r="AF76" s="210"/>
      <c r="AG76" s="210" t="s">
        <v>291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ht="22.5" outlineLevel="1" x14ac:dyDescent="0.2">
      <c r="A77" s="245">
        <v>64</v>
      </c>
      <c r="B77" s="246" t="s">
        <v>864</v>
      </c>
      <c r="C77" s="253" t="s">
        <v>865</v>
      </c>
      <c r="D77" s="247" t="s">
        <v>750</v>
      </c>
      <c r="E77" s="248">
        <v>10</v>
      </c>
      <c r="F77" s="249"/>
      <c r="G77" s="250">
        <f>ROUND(E77*F77,2)</f>
        <v>0</v>
      </c>
      <c r="H77" s="231"/>
      <c r="I77" s="230">
        <f>ROUND(E77*H77,2)</f>
        <v>0</v>
      </c>
      <c r="J77" s="231"/>
      <c r="K77" s="230">
        <f>ROUND(E77*J77,2)</f>
        <v>0</v>
      </c>
      <c r="L77" s="230">
        <v>21</v>
      </c>
      <c r="M77" s="230">
        <f>G77*(1+L77/100)</f>
        <v>0</v>
      </c>
      <c r="N77" s="230">
        <v>0</v>
      </c>
      <c r="O77" s="230">
        <f>ROUND(E77*N77,2)</f>
        <v>0</v>
      </c>
      <c r="P77" s="230">
        <v>0</v>
      </c>
      <c r="Q77" s="230">
        <f>ROUND(E77*P77,2)</f>
        <v>0</v>
      </c>
      <c r="R77" s="230"/>
      <c r="S77" s="230" t="s">
        <v>187</v>
      </c>
      <c r="T77" s="230" t="s">
        <v>188</v>
      </c>
      <c r="U77" s="230">
        <v>0</v>
      </c>
      <c r="V77" s="230">
        <f>ROUND(E77*U77,2)</f>
        <v>0</v>
      </c>
      <c r="W77" s="230"/>
      <c r="X77" s="230" t="s">
        <v>182</v>
      </c>
      <c r="Y77" s="210"/>
      <c r="Z77" s="210"/>
      <c r="AA77" s="210"/>
      <c r="AB77" s="210"/>
      <c r="AC77" s="210"/>
      <c r="AD77" s="210"/>
      <c r="AE77" s="210"/>
      <c r="AF77" s="210"/>
      <c r="AG77" s="210" t="s">
        <v>291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">
      <c r="A78" s="245">
        <v>65</v>
      </c>
      <c r="B78" s="246" t="s">
        <v>866</v>
      </c>
      <c r="C78" s="253" t="s">
        <v>834</v>
      </c>
      <c r="D78" s="247" t="s">
        <v>750</v>
      </c>
      <c r="E78" s="248">
        <v>2</v>
      </c>
      <c r="F78" s="249"/>
      <c r="G78" s="250">
        <f>ROUND(E78*F78,2)</f>
        <v>0</v>
      </c>
      <c r="H78" s="231"/>
      <c r="I78" s="230">
        <f>ROUND(E78*H78,2)</f>
        <v>0</v>
      </c>
      <c r="J78" s="231"/>
      <c r="K78" s="230">
        <f>ROUND(E78*J78,2)</f>
        <v>0</v>
      </c>
      <c r="L78" s="230">
        <v>21</v>
      </c>
      <c r="M78" s="230">
        <f>G78*(1+L78/100)</f>
        <v>0</v>
      </c>
      <c r="N78" s="230">
        <v>0</v>
      </c>
      <c r="O78" s="230">
        <f>ROUND(E78*N78,2)</f>
        <v>0</v>
      </c>
      <c r="P78" s="230">
        <v>0</v>
      </c>
      <c r="Q78" s="230">
        <f>ROUND(E78*P78,2)</f>
        <v>0</v>
      </c>
      <c r="R78" s="230"/>
      <c r="S78" s="230" t="s">
        <v>187</v>
      </c>
      <c r="T78" s="230" t="s">
        <v>188</v>
      </c>
      <c r="U78" s="230">
        <v>0</v>
      </c>
      <c r="V78" s="230">
        <f>ROUND(E78*U78,2)</f>
        <v>0</v>
      </c>
      <c r="W78" s="230"/>
      <c r="X78" s="230" t="s">
        <v>182</v>
      </c>
      <c r="Y78" s="210"/>
      <c r="Z78" s="210"/>
      <c r="AA78" s="210"/>
      <c r="AB78" s="210"/>
      <c r="AC78" s="210"/>
      <c r="AD78" s="210"/>
      <c r="AE78" s="210"/>
      <c r="AF78" s="210"/>
      <c r="AG78" s="210" t="s">
        <v>291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ht="33.75" outlineLevel="1" x14ac:dyDescent="0.2">
      <c r="A79" s="245">
        <v>66</v>
      </c>
      <c r="B79" s="246" t="s">
        <v>867</v>
      </c>
      <c r="C79" s="253" t="s">
        <v>868</v>
      </c>
      <c r="D79" s="247" t="s">
        <v>750</v>
      </c>
      <c r="E79" s="248">
        <v>2</v>
      </c>
      <c r="F79" s="249"/>
      <c r="G79" s="250">
        <f>ROUND(E79*F79,2)</f>
        <v>0</v>
      </c>
      <c r="H79" s="231"/>
      <c r="I79" s="230">
        <f>ROUND(E79*H79,2)</f>
        <v>0</v>
      </c>
      <c r="J79" s="231"/>
      <c r="K79" s="230">
        <f>ROUND(E79*J79,2)</f>
        <v>0</v>
      </c>
      <c r="L79" s="230">
        <v>21</v>
      </c>
      <c r="M79" s="230">
        <f>G79*(1+L79/100)</f>
        <v>0</v>
      </c>
      <c r="N79" s="230">
        <v>0</v>
      </c>
      <c r="O79" s="230">
        <f>ROUND(E79*N79,2)</f>
        <v>0</v>
      </c>
      <c r="P79" s="230">
        <v>0</v>
      </c>
      <c r="Q79" s="230">
        <f>ROUND(E79*P79,2)</f>
        <v>0</v>
      </c>
      <c r="R79" s="230"/>
      <c r="S79" s="230" t="s">
        <v>187</v>
      </c>
      <c r="T79" s="230" t="s">
        <v>188</v>
      </c>
      <c r="U79" s="230">
        <v>0</v>
      </c>
      <c r="V79" s="230">
        <f>ROUND(E79*U79,2)</f>
        <v>0</v>
      </c>
      <c r="W79" s="230"/>
      <c r="X79" s="230" t="s">
        <v>182</v>
      </c>
      <c r="Y79" s="210"/>
      <c r="Z79" s="210"/>
      <c r="AA79" s="210"/>
      <c r="AB79" s="210"/>
      <c r="AC79" s="210"/>
      <c r="AD79" s="210"/>
      <c r="AE79" s="210"/>
      <c r="AF79" s="210"/>
      <c r="AG79" s="210" t="s">
        <v>291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">
      <c r="A80" s="245">
        <v>67</v>
      </c>
      <c r="B80" s="246" t="s">
        <v>869</v>
      </c>
      <c r="C80" s="253" t="s">
        <v>870</v>
      </c>
      <c r="D80" s="247" t="s">
        <v>750</v>
      </c>
      <c r="E80" s="248">
        <v>1</v>
      </c>
      <c r="F80" s="249"/>
      <c r="G80" s="250">
        <f>ROUND(E80*F80,2)</f>
        <v>0</v>
      </c>
      <c r="H80" s="231"/>
      <c r="I80" s="230">
        <f>ROUND(E80*H80,2)</f>
        <v>0</v>
      </c>
      <c r="J80" s="231"/>
      <c r="K80" s="230">
        <f>ROUND(E80*J80,2)</f>
        <v>0</v>
      </c>
      <c r="L80" s="230">
        <v>21</v>
      </c>
      <c r="M80" s="230">
        <f>G80*(1+L80/100)</f>
        <v>0</v>
      </c>
      <c r="N80" s="230">
        <v>0</v>
      </c>
      <c r="O80" s="230">
        <f>ROUND(E80*N80,2)</f>
        <v>0</v>
      </c>
      <c r="P80" s="230">
        <v>0</v>
      </c>
      <c r="Q80" s="230">
        <f>ROUND(E80*P80,2)</f>
        <v>0</v>
      </c>
      <c r="R80" s="230"/>
      <c r="S80" s="230" t="s">
        <v>187</v>
      </c>
      <c r="T80" s="230" t="s">
        <v>188</v>
      </c>
      <c r="U80" s="230">
        <v>0</v>
      </c>
      <c r="V80" s="230">
        <f>ROUND(E80*U80,2)</f>
        <v>0</v>
      </c>
      <c r="W80" s="230"/>
      <c r="X80" s="230" t="s">
        <v>182</v>
      </c>
      <c r="Y80" s="210"/>
      <c r="Z80" s="210"/>
      <c r="AA80" s="210"/>
      <c r="AB80" s="210"/>
      <c r="AC80" s="210"/>
      <c r="AD80" s="210"/>
      <c r="AE80" s="210"/>
      <c r="AF80" s="210"/>
      <c r="AG80" s="210" t="s">
        <v>291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ht="33.75" outlineLevel="1" x14ac:dyDescent="0.2">
      <c r="A81" s="245">
        <v>68</v>
      </c>
      <c r="B81" s="246" t="s">
        <v>871</v>
      </c>
      <c r="C81" s="253" t="s">
        <v>872</v>
      </c>
      <c r="D81" s="247" t="s">
        <v>750</v>
      </c>
      <c r="E81" s="248">
        <v>1</v>
      </c>
      <c r="F81" s="249"/>
      <c r="G81" s="250">
        <f>ROUND(E81*F81,2)</f>
        <v>0</v>
      </c>
      <c r="H81" s="231"/>
      <c r="I81" s="230">
        <f>ROUND(E81*H81,2)</f>
        <v>0</v>
      </c>
      <c r="J81" s="231"/>
      <c r="K81" s="230">
        <f>ROUND(E81*J81,2)</f>
        <v>0</v>
      </c>
      <c r="L81" s="230">
        <v>21</v>
      </c>
      <c r="M81" s="230">
        <f>G81*(1+L81/100)</f>
        <v>0</v>
      </c>
      <c r="N81" s="230">
        <v>0</v>
      </c>
      <c r="O81" s="230">
        <f>ROUND(E81*N81,2)</f>
        <v>0</v>
      </c>
      <c r="P81" s="230">
        <v>0</v>
      </c>
      <c r="Q81" s="230">
        <f>ROUND(E81*P81,2)</f>
        <v>0</v>
      </c>
      <c r="R81" s="230"/>
      <c r="S81" s="230" t="s">
        <v>187</v>
      </c>
      <c r="T81" s="230" t="s">
        <v>188</v>
      </c>
      <c r="U81" s="230">
        <v>0</v>
      </c>
      <c r="V81" s="230">
        <f>ROUND(E81*U81,2)</f>
        <v>0</v>
      </c>
      <c r="W81" s="230"/>
      <c r="X81" s="230" t="s">
        <v>182</v>
      </c>
      <c r="Y81" s="210"/>
      <c r="Z81" s="210"/>
      <c r="AA81" s="210"/>
      <c r="AB81" s="210"/>
      <c r="AC81" s="210"/>
      <c r="AD81" s="210"/>
      <c r="AE81" s="210"/>
      <c r="AF81" s="210"/>
      <c r="AG81" s="210" t="s">
        <v>291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ht="22.5" outlineLevel="1" x14ac:dyDescent="0.2">
      <c r="A82" s="245">
        <v>69</v>
      </c>
      <c r="B82" s="246" t="s">
        <v>873</v>
      </c>
      <c r="C82" s="253" t="s">
        <v>874</v>
      </c>
      <c r="D82" s="247" t="s">
        <v>750</v>
      </c>
      <c r="E82" s="248">
        <v>4</v>
      </c>
      <c r="F82" s="249"/>
      <c r="G82" s="250">
        <f>ROUND(E82*F82,2)</f>
        <v>0</v>
      </c>
      <c r="H82" s="231"/>
      <c r="I82" s="230">
        <f>ROUND(E82*H82,2)</f>
        <v>0</v>
      </c>
      <c r="J82" s="231"/>
      <c r="K82" s="230">
        <f>ROUND(E82*J82,2)</f>
        <v>0</v>
      </c>
      <c r="L82" s="230">
        <v>21</v>
      </c>
      <c r="M82" s="230">
        <f>G82*(1+L82/100)</f>
        <v>0</v>
      </c>
      <c r="N82" s="230">
        <v>0</v>
      </c>
      <c r="O82" s="230">
        <f>ROUND(E82*N82,2)</f>
        <v>0</v>
      </c>
      <c r="P82" s="230">
        <v>0</v>
      </c>
      <c r="Q82" s="230">
        <f>ROUND(E82*P82,2)</f>
        <v>0</v>
      </c>
      <c r="R82" s="230"/>
      <c r="S82" s="230" t="s">
        <v>187</v>
      </c>
      <c r="T82" s="230" t="s">
        <v>188</v>
      </c>
      <c r="U82" s="230">
        <v>0</v>
      </c>
      <c r="V82" s="230">
        <f>ROUND(E82*U82,2)</f>
        <v>0</v>
      </c>
      <c r="W82" s="230"/>
      <c r="X82" s="230" t="s">
        <v>182</v>
      </c>
      <c r="Y82" s="210"/>
      <c r="Z82" s="210"/>
      <c r="AA82" s="210"/>
      <c r="AB82" s="210"/>
      <c r="AC82" s="210"/>
      <c r="AD82" s="210"/>
      <c r="AE82" s="210"/>
      <c r="AF82" s="210"/>
      <c r="AG82" s="210" t="s">
        <v>291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ht="22.5" outlineLevel="1" x14ac:dyDescent="0.2">
      <c r="A83" s="245">
        <v>70</v>
      </c>
      <c r="B83" s="246" t="s">
        <v>860</v>
      </c>
      <c r="C83" s="253" t="s">
        <v>875</v>
      </c>
      <c r="D83" s="247" t="s">
        <v>750</v>
      </c>
      <c r="E83" s="248">
        <v>1</v>
      </c>
      <c r="F83" s="249"/>
      <c r="G83" s="250">
        <f>ROUND(E83*F83,2)</f>
        <v>0</v>
      </c>
      <c r="H83" s="231"/>
      <c r="I83" s="230">
        <f>ROUND(E83*H83,2)</f>
        <v>0</v>
      </c>
      <c r="J83" s="231"/>
      <c r="K83" s="230">
        <f>ROUND(E83*J83,2)</f>
        <v>0</v>
      </c>
      <c r="L83" s="230">
        <v>21</v>
      </c>
      <c r="M83" s="230">
        <f>G83*(1+L83/100)</f>
        <v>0</v>
      </c>
      <c r="N83" s="230">
        <v>0</v>
      </c>
      <c r="O83" s="230">
        <f>ROUND(E83*N83,2)</f>
        <v>0</v>
      </c>
      <c r="P83" s="230">
        <v>0</v>
      </c>
      <c r="Q83" s="230">
        <f>ROUND(E83*P83,2)</f>
        <v>0</v>
      </c>
      <c r="R83" s="230"/>
      <c r="S83" s="230" t="s">
        <v>187</v>
      </c>
      <c r="T83" s="230" t="s">
        <v>188</v>
      </c>
      <c r="U83" s="230">
        <v>0</v>
      </c>
      <c r="V83" s="230">
        <f>ROUND(E83*U83,2)</f>
        <v>0</v>
      </c>
      <c r="W83" s="230"/>
      <c r="X83" s="230" t="s">
        <v>217</v>
      </c>
      <c r="Y83" s="210"/>
      <c r="Z83" s="210"/>
      <c r="AA83" s="210"/>
      <c r="AB83" s="210"/>
      <c r="AC83" s="210"/>
      <c r="AD83" s="210"/>
      <c r="AE83" s="210"/>
      <c r="AF83" s="210"/>
      <c r="AG83" s="210" t="s">
        <v>538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">
      <c r="A84" s="245">
        <v>71</v>
      </c>
      <c r="B84" s="246" t="s">
        <v>876</v>
      </c>
      <c r="C84" s="253" t="s">
        <v>877</v>
      </c>
      <c r="D84" s="247" t="s">
        <v>750</v>
      </c>
      <c r="E84" s="248">
        <v>2</v>
      </c>
      <c r="F84" s="249"/>
      <c r="G84" s="250">
        <f>ROUND(E84*F84,2)</f>
        <v>0</v>
      </c>
      <c r="H84" s="231"/>
      <c r="I84" s="230">
        <f>ROUND(E84*H84,2)</f>
        <v>0</v>
      </c>
      <c r="J84" s="231"/>
      <c r="K84" s="230">
        <f>ROUND(E84*J84,2)</f>
        <v>0</v>
      </c>
      <c r="L84" s="230">
        <v>21</v>
      </c>
      <c r="M84" s="230">
        <f>G84*(1+L84/100)</f>
        <v>0</v>
      </c>
      <c r="N84" s="230">
        <v>0</v>
      </c>
      <c r="O84" s="230">
        <f>ROUND(E84*N84,2)</f>
        <v>0</v>
      </c>
      <c r="P84" s="230">
        <v>0</v>
      </c>
      <c r="Q84" s="230">
        <f>ROUND(E84*P84,2)</f>
        <v>0</v>
      </c>
      <c r="R84" s="230"/>
      <c r="S84" s="230" t="s">
        <v>187</v>
      </c>
      <c r="T84" s="230" t="s">
        <v>188</v>
      </c>
      <c r="U84" s="230">
        <v>0</v>
      </c>
      <c r="V84" s="230">
        <f>ROUND(E84*U84,2)</f>
        <v>0</v>
      </c>
      <c r="W84" s="230"/>
      <c r="X84" s="230" t="s">
        <v>217</v>
      </c>
      <c r="Y84" s="210"/>
      <c r="Z84" s="210"/>
      <c r="AA84" s="210"/>
      <c r="AB84" s="210"/>
      <c r="AC84" s="210"/>
      <c r="AD84" s="210"/>
      <c r="AE84" s="210"/>
      <c r="AF84" s="210"/>
      <c r="AG84" s="210" t="s">
        <v>538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ht="22.5" outlineLevel="1" x14ac:dyDescent="0.2">
      <c r="A85" s="245">
        <v>72</v>
      </c>
      <c r="B85" s="246" t="s">
        <v>862</v>
      </c>
      <c r="C85" s="253" t="s">
        <v>878</v>
      </c>
      <c r="D85" s="247" t="s">
        <v>750</v>
      </c>
      <c r="E85" s="248">
        <v>2</v>
      </c>
      <c r="F85" s="249"/>
      <c r="G85" s="250">
        <f>ROUND(E85*F85,2)</f>
        <v>0</v>
      </c>
      <c r="H85" s="231"/>
      <c r="I85" s="230">
        <f>ROUND(E85*H85,2)</f>
        <v>0</v>
      </c>
      <c r="J85" s="231"/>
      <c r="K85" s="230">
        <f>ROUND(E85*J85,2)</f>
        <v>0</v>
      </c>
      <c r="L85" s="230">
        <v>21</v>
      </c>
      <c r="M85" s="230">
        <f>G85*(1+L85/100)</f>
        <v>0</v>
      </c>
      <c r="N85" s="230">
        <v>0</v>
      </c>
      <c r="O85" s="230">
        <f>ROUND(E85*N85,2)</f>
        <v>0</v>
      </c>
      <c r="P85" s="230">
        <v>0</v>
      </c>
      <c r="Q85" s="230">
        <f>ROUND(E85*P85,2)</f>
        <v>0</v>
      </c>
      <c r="R85" s="230"/>
      <c r="S85" s="230" t="s">
        <v>187</v>
      </c>
      <c r="T85" s="230" t="s">
        <v>188</v>
      </c>
      <c r="U85" s="230">
        <v>0</v>
      </c>
      <c r="V85" s="230">
        <f>ROUND(E85*U85,2)</f>
        <v>0</v>
      </c>
      <c r="W85" s="230"/>
      <c r="X85" s="230" t="s">
        <v>217</v>
      </c>
      <c r="Y85" s="210"/>
      <c r="Z85" s="210"/>
      <c r="AA85" s="210"/>
      <c r="AB85" s="210"/>
      <c r="AC85" s="210"/>
      <c r="AD85" s="210"/>
      <c r="AE85" s="210"/>
      <c r="AF85" s="210"/>
      <c r="AG85" s="210" t="s">
        <v>538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">
      <c r="A86" s="245">
        <v>73</v>
      </c>
      <c r="B86" s="246" t="s">
        <v>879</v>
      </c>
      <c r="C86" s="253" t="s">
        <v>877</v>
      </c>
      <c r="D86" s="247" t="s">
        <v>750</v>
      </c>
      <c r="E86" s="248">
        <v>1</v>
      </c>
      <c r="F86" s="249"/>
      <c r="G86" s="250">
        <f>ROUND(E86*F86,2)</f>
        <v>0</v>
      </c>
      <c r="H86" s="231"/>
      <c r="I86" s="230">
        <f>ROUND(E86*H86,2)</f>
        <v>0</v>
      </c>
      <c r="J86" s="231"/>
      <c r="K86" s="230">
        <f>ROUND(E86*J86,2)</f>
        <v>0</v>
      </c>
      <c r="L86" s="230">
        <v>21</v>
      </c>
      <c r="M86" s="230">
        <f>G86*(1+L86/100)</f>
        <v>0</v>
      </c>
      <c r="N86" s="230">
        <v>0</v>
      </c>
      <c r="O86" s="230">
        <f>ROUND(E86*N86,2)</f>
        <v>0</v>
      </c>
      <c r="P86" s="230">
        <v>0</v>
      </c>
      <c r="Q86" s="230">
        <f>ROUND(E86*P86,2)</f>
        <v>0</v>
      </c>
      <c r="R86" s="230"/>
      <c r="S86" s="230" t="s">
        <v>187</v>
      </c>
      <c r="T86" s="230" t="s">
        <v>188</v>
      </c>
      <c r="U86" s="230">
        <v>0</v>
      </c>
      <c r="V86" s="230">
        <f>ROUND(E86*U86,2)</f>
        <v>0</v>
      </c>
      <c r="W86" s="230"/>
      <c r="X86" s="230" t="s">
        <v>217</v>
      </c>
      <c r="Y86" s="210"/>
      <c r="Z86" s="210"/>
      <c r="AA86" s="210"/>
      <c r="AB86" s="210"/>
      <c r="AC86" s="210"/>
      <c r="AD86" s="210"/>
      <c r="AE86" s="210"/>
      <c r="AF86" s="210"/>
      <c r="AG86" s="210" t="s">
        <v>538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">
      <c r="A87" s="245">
        <v>74</v>
      </c>
      <c r="B87" s="246" t="s">
        <v>880</v>
      </c>
      <c r="C87" s="253" t="s">
        <v>877</v>
      </c>
      <c r="D87" s="247" t="s">
        <v>750</v>
      </c>
      <c r="E87" s="248">
        <v>1</v>
      </c>
      <c r="F87" s="249"/>
      <c r="G87" s="250">
        <f>ROUND(E87*F87,2)</f>
        <v>0</v>
      </c>
      <c r="H87" s="231"/>
      <c r="I87" s="230">
        <f>ROUND(E87*H87,2)</f>
        <v>0</v>
      </c>
      <c r="J87" s="231"/>
      <c r="K87" s="230">
        <f>ROUND(E87*J87,2)</f>
        <v>0</v>
      </c>
      <c r="L87" s="230">
        <v>21</v>
      </c>
      <c r="M87" s="230">
        <f>G87*(1+L87/100)</f>
        <v>0</v>
      </c>
      <c r="N87" s="230">
        <v>0</v>
      </c>
      <c r="O87" s="230">
        <f>ROUND(E87*N87,2)</f>
        <v>0</v>
      </c>
      <c r="P87" s="230">
        <v>0</v>
      </c>
      <c r="Q87" s="230">
        <f>ROUND(E87*P87,2)</f>
        <v>0</v>
      </c>
      <c r="R87" s="230"/>
      <c r="S87" s="230" t="s">
        <v>187</v>
      </c>
      <c r="T87" s="230" t="s">
        <v>188</v>
      </c>
      <c r="U87" s="230">
        <v>0</v>
      </c>
      <c r="V87" s="230">
        <f>ROUND(E87*U87,2)</f>
        <v>0</v>
      </c>
      <c r="W87" s="230"/>
      <c r="X87" s="230" t="s">
        <v>217</v>
      </c>
      <c r="Y87" s="210"/>
      <c r="Z87" s="210"/>
      <c r="AA87" s="210"/>
      <c r="AB87" s="210"/>
      <c r="AC87" s="210"/>
      <c r="AD87" s="210"/>
      <c r="AE87" s="210"/>
      <c r="AF87" s="210"/>
      <c r="AG87" s="210" t="s">
        <v>538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ht="22.5" outlineLevel="1" x14ac:dyDescent="0.2">
      <c r="A88" s="245">
        <v>75</v>
      </c>
      <c r="B88" s="246" t="s">
        <v>881</v>
      </c>
      <c r="C88" s="253" t="s">
        <v>882</v>
      </c>
      <c r="D88" s="247" t="s">
        <v>750</v>
      </c>
      <c r="E88" s="248">
        <v>2</v>
      </c>
      <c r="F88" s="249"/>
      <c r="G88" s="250">
        <f>ROUND(E88*F88,2)</f>
        <v>0</v>
      </c>
      <c r="H88" s="231"/>
      <c r="I88" s="230">
        <f>ROUND(E88*H88,2)</f>
        <v>0</v>
      </c>
      <c r="J88" s="231"/>
      <c r="K88" s="230">
        <f>ROUND(E88*J88,2)</f>
        <v>0</v>
      </c>
      <c r="L88" s="230">
        <v>21</v>
      </c>
      <c r="M88" s="230">
        <f>G88*(1+L88/100)</f>
        <v>0</v>
      </c>
      <c r="N88" s="230">
        <v>0</v>
      </c>
      <c r="O88" s="230">
        <f>ROUND(E88*N88,2)</f>
        <v>0</v>
      </c>
      <c r="P88" s="230">
        <v>0</v>
      </c>
      <c r="Q88" s="230">
        <f>ROUND(E88*P88,2)</f>
        <v>0</v>
      </c>
      <c r="R88" s="230"/>
      <c r="S88" s="230" t="s">
        <v>187</v>
      </c>
      <c r="T88" s="230" t="s">
        <v>188</v>
      </c>
      <c r="U88" s="230">
        <v>0</v>
      </c>
      <c r="V88" s="230">
        <f>ROUND(E88*U88,2)</f>
        <v>0</v>
      </c>
      <c r="W88" s="230"/>
      <c r="X88" s="230" t="s">
        <v>217</v>
      </c>
      <c r="Y88" s="210"/>
      <c r="Z88" s="210"/>
      <c r="AA88" s="210"/>
      <c r="AB88" s="210"/>
      <c r="AC88" s="210"/>
      <c r="AD88" s="210"/>
      <c r="AE88" s="210"/>
      <c r="AF88" s="210"/>
      <c r="AG88" s="210" t="s">
        <v>538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ht="33.75" outlineLevel="1" x14ac:dyDescent="0.2">
      <c r="A89" s="245">
        <v>76</v>
      </c>
      <c r="B89" s="246" t="s">
        <v>883</v>
      </c>
      <c r="C89" s="253" t="s">
        <v>884</v>
      </c>
      <c r="D89" s="247" t="s">
        <v>750</v>
      </c>
      <c r="E89" s="248">
        <v>10</v>
      </c>
      <c r="F89" s="249"/>
      <c r="G89" s="250">
        <f>ROUND(E89*F89,2)</f>
        <v>0</v>
      </c>
      <c r="H89" s="231"/>
      <c r="I89" s="230">
        <f>ROUND(E89*H89,2)</f>
        <v>0</v>
      </c>
      <c r="J89" s="231"/>
      <c r="K89" s="230">
        <f>ROUND(E89*J89,2)</f>
        <v>0</v>
      </c>
      <c r="L89" s="230">
        <v>21</v>
      </c>
      <c r="M89" s="230">
        <f>G89*(1+L89/100)</f>
        <v>0</v>
      </c>
      <c r="N89" s="230">
        <v>0</v>
      </c>
      <c r="O89" s="230">
        <f>ROUND(E89*N89,2)</f>
        <v>0</v>
      </c>
      <c r="P89" s="230">
        <v>0</v>
      </c>
      <c r="Q89" s="230">
        <f>ROUND(E89*P89,2)</f>
        <v>0</v>
      </c>
      <c r="R89" s="230"/>
      <c r="S89" s="230" t="s">
        <v>187</v>
      </c>
      <c r="T89" s="230" t="s">
        <v>188</v>
      </c>
      <c r="U89" s="230">
        <v>0</v>
      </c>
      <c r="V89" s="230">
        <f>ROUND(E89*U89,2)</f>
        <v>0</v>
      </c>
      <c r="W89" s="230"/>
      <c r="X89" s="230" t="s">
        <v>217</v>
      </c>
      <c r="Y89" s="210"/>
      <c r="Z89" s="210"/>
      <c r="AA89" s="210"/>
      <c r="AB89" s="210"/>
      <c r="AC89" s="210"/>
      <c r="AD89" s="210"/>
      <c r="AE89" s="210"/>
      <c r="AF89" s="210"/>
      <c r="AG89" s="210" t="s">
        <v>538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ht="33.75" outlineLevel="1" x14ac:dyDescent="0.2">
      <c r="A90" s="245">
        <v>77</v>
      </c>
      <c r="B90" s="246" t="s">
        <v>885</v>
      </c>
      <c r="C90" s="253" t="s">
        <v>886</v>
      </c>
      <c r="D90" s="247" t="s">
        <v>750</v>
      </c>
      <c r="E90" s="248">
        <v>1</v>
      </c>
      <c r="F90" s="249"/>
      <c r="G90" s="250">
        <f>ROUND(E90*F90,2)</f>
        <v>0</v>
      </c>
      <c r="H90" s="231"/>
      <c r="I90" s="230">
        <f>ROUND(E90*H90,2)</f>
        <v>0</v>
      </c>
      <c r="J90" s="231"/>
      <c r="K90" s="230">
        <f>ROUND(E90*J90,2)</f>
        <v>0</v>
      </c>
      <c r="L90" s="230">
        <v>21</v>
      </c>
      <c r="M90" s="230">
        <f>G90*(1+L90/100)</f>
        <v>0</v>
      </c>
      <c r="N90" s="230">
        <v>0</v>
      </c>
      <c r="O90" s="230">
        <f>ROUND(E90*N90,2)</f>
        <v>0</v>
      </c>
      <c r="P90" s="230">
        <v>0</v>
      </c>
      <c r="Q90" s="230">
        <f>ROUND(E90*P90,2)</f>
        <v>0</v>
      </c>
      <c r="R90" s="230"/>
      <c r="S90" s="230" t="s">
        <v>187</v>
      </c>
      <c r="T90" s="230" t="s">
        <v>188</v>
      </c>
      <c r="U90" s="230">
        <v>0</v>
      </c>
      <c r="V90" s="230">
        <f>ROUND(E90*U90,2)</f>
        <v>0</v>
      </c>
      <c r="W90" s="230"/>
      <c r="X90" s="230" t="s">
        <v>217</v>
      </c>
      <c r="Y90" s="210"/>
      <c r="Z90" s="210"/>
      <c r="AA90" s="210"/>
      <c r="AB90" s="210"/>
      <c r="AC90" s="210"/>
      <c r="AD90" s="210"/>
      <c r="AE90" s="210"/>
      <c r="AF90" s="210"/>
      <c r="AG90" s="210" t="s">
        <v>538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ht="33.75" outlineLevel="1" x14ac:dyDescent="0.2">
      <c r="A91" s="245">
        <v>78</v>
      </c>
      <c r="B91" s="246" t="s">
        <v>887</v>
      </c>
      <c r="C91" s="253" t="s">
        <v>888</v>
      </c>
      <c r="D91" s="247" t="s">
        <v>750</v>
      </c>
      <c r="E91" s="248">
        <v>4</v>
      </c>
      <c r="F91" s="249"/>
      <c r="G91" s="250">
        <f>ROUND(E91*F91,2)</f>
        <v>0</v>
      </c>
      <c r="H91" s="231"/>
      <c r="I91" s="230">
        <f>ROUND(E91*H91,2)</f>
        <v>0</v>
      </c>
      <c r="J91" s="231"/>
      <c r="K91" s="230">
        <f>ROUND(E91*J91,2)</f>
        <v>0</v>
      </c>
      <c r="L91" s="230">
        <v>21</v>
      </c>
      <c r="M91" s="230">
        <f>G91*(1+L91/100)</f>
        <v>0</v>
      </c>
      <c r="N91" s="230">
        <v>0</v>
      </c>
      <c r="O91" s="230">
        <f>ROUND(E91*N91,2)</f>
        <v>0</v>
      </c>
      <c r="P91" s="230">
        <v>0</v>
      </c>
      <c r="Q91" s="230">
        <f>ROUND(E91*P91,2)</f>
        <v>0</v>
      </c>
      <c r="R91" s="230"/>
      <c r="S91" s="230" t="s">
        <v>187</v>
      </c>
      <c r="T91" s="230" t="s">
        <v>188</v>
      </c>
      <c r="U91" s="230">
        <v>0</v>
      </c>
      <c r="V91" s="230">
        <f>ROUND(E91*U91,2)</f>
        <v>0</v>
      </c>
      <c r="W91" s="230"/>
      <c r="X91" s="230" t="s">
        <v>217</v>
      </c>
      <c r="Y91" s="210"/>
      <c r="Z91" s="210"/>
      <c r="AA91" s="210"/>
      <c r="AB91" s="210"/>
      <c r="AC91" s="210"/>
      <c r="AD91" s="210"/>
      <c r="AE91" s="210"/>
      <c r="AF91" s="210"/>
      <c r="AG91" s="210" t="s">
        <v>538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ht="22.5" outlineLevel="1" x14ac:dyDescent="0.2">
      <c r="A92" s="245">
        <v>79</v>
      </c>
      <c r="B92" s="246" t="s">
        <v>889</v>
      </c>
      <c r="C92" s="253" t="s">
        <v>890</v>
      </c>
      <c r="D92" s="247" t="s">
        <v>750</v>
      </c>
      <c r="E92" s="248">
        <v>2</v>
      </c>
      <c r="F92" s="249"/>
      <c r="G92" s="250">
        <f>ROUND(E92*F92,2)</f>
        <v>0</v>
      </c>
      <c r="H92" s="231"/>
      <c r="I92" s="230">
        <f>ROUND(E92*H92,2)</f>
        <v>0</v>
      </c>
      <c r="J92" s="231"/>
      <c r="K92" s="230">
        <f>ROUND(E92*J92,2)</f>
        <v>0</v>
      </c>
      <c r="L92" s="230">
        <v>21</v>
      </c>
      <c r="M92" s="230">
        <f>G92*(1+L92/100)</f>
        <v>0</v>
      </c>
      <c r="N92" s="230">
        <v>0</v>
      </c>
      <c r="O92" s="230">
        <f>ROUND(E92*N92,2)</f>
        <v>0</v>
      </c>
      <c r="P92" s="230">
        <v>0</v>
      </c>
      <c r="Q92" s="230">
        <f>ROUND(E92*P92,2)</f>
        <v>0</v>
      </c>
      <c r="R92" s="230"/>
      <c r="S92" s="230" t="s">
        <v>187</v>
      </c>
      <c r="T92" s="230" t="s">
        <v>188</v>
      </c>
      <c r="U92" s="230">
        <v>0</v>
      </c>
      <c r="V92" s="230">
        <f>ROUND(E92*U92,2)</f>
        <v>0</v>
      </c>
      <c r="W92" s="230"/>
      <c r="X92" s="230" t="s">
        <v>217</v>
      </c>
      <c r="Y92" s="210"/>
      <c r="Z92" s="210"/>
      <c r="AA92" s="210"/>
      <c r="AB92" s="210"/>
      <c r="AC92" s="210"/>
      <c r="AD92" s="210"/>
      <c r="AE92" s="210"/>
      <c r="AF92" s="210"/>
      <c r="AG92" s="210" t="s">
        <v>538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ht="33.75" outlineLevel="1" x14ac:dyDescent="0.2">
      <c r="A93" s="245">
        <v>80</v>
      </c>
      <c r="B93" s="246" t="s">
        <v>891</v>
      </c>
      <c r="C93" s="253" t="s">
        <v>892</v>
      </c>
      <c r="D93" s="247" t="s">
        <v>750</v>
      </c>
      <c r="E93" s="248">
        <v>1</v>
      </c>
      <c r="F93" s="249"/>
      <c r="G93" s="250">
        <f>ROUND(E93*F93,2)</f>
        <v>0</v>
      </c>
      <c r="H93" s="231"/>
      <c r="I93" s="230">
        <f>ROUND(E93*H93,2)</f>
        <v>0</v>
      </c>
      <c r="J93" s="231"/>
      <c r="K93" s="230">
        <f>ROUND(E93*J93,2)</f>
        <v>0</v>
      </c>
      <c r="L93" s="230">
        <v>21</v>
      </c>
      <c r="M93" s="230">
        <f>G93*(1+L93/100)</f>
        <v>0</v>
      </c>
      <c r="N93" s="230">
        <v>0</v>
      </c>
      <c r="O93" s="230">
        <f>ROUND(E93*N93,2)</f>
        <v>0</v>
      </c>
      <c r="P93" s="230">
        <v>0</v>
      </c>
      <c r="Q93" s="230">
        <f>ROUND(E93*P93,2)</f>
        <v>0</v>
      </c>
      <c r="R93" s="230"/>
      <c r="S93" s="230" t="s">
        <v>187</v>
      </c>
      <c r="T93" s="230" t="s">
        <v>188</v>
      </c>
      <c r="U93" s="230">
        <v>0</v>
      </c>
      <c r="V93" s="230">
        <f>ROUND(E93*U93,2)</f>
        <v>0</v>
      </c>
      <c r="W93" s="230"/>
      <c r="X93" s="230" t="s">
        <v>217</v>
      </c>
      <c r="Y93" s="210"/>
      <c r="Z93" s="210"/>
      <c r="AA93" s="210"/>
      <c r="AB93" s="210"/>
      <c r="AC93" s="210"/>
      <c r="AD93" s="210"/>
      <c r="AE93" s="210"/>
      <c r="AF93" s="210"/>
      <c r="AG93" s="210" t="s">
        <v>538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ht="22.5" outlineLevel="1" x14ac:dyDescent="0.2">
      <c r="A94" s="245">
        <v>81</v>
      </c>
      <c r="B94" s="246" t="s">
        <v>893</v>
      </c>
      <c r="C94" s="253" t="s">
        <v>894</v>
      </c>
      <c r="D94" s="247" t="s">
        <v>750</v>
      </c>
      <c r="E94" s="248">
        <v>3</v>
      </c>
      <c r="F94" s="249"/>
      <c r="G94" s="250">
        <f>ROUND(E94*F94,2)</f>
        <v>0</v>
      </c>
      <c r="H94" s="231"/>
      <c r="I94" s="230">
        <f>ROUND(E94*H94,2)</f>
        <v>0</v>
      </c>
      <c r="J94" s="231"/>
      <c r="K94" s="230">
        <f>ROUND(E94*J94,2)</f>
        <v>0</v>
      </c>
      <c r="L94" s="230">
        <v>21</v>
      </c>
      <c r="M94" s="230">
        <f>G94*(1+L94/100)</f>
        <v>0</v>
      </c>
      <c r="N94" s="230">
        <v>0</v>
      </c>
      <c r="O94" s="230">
        <f>ROUND(E94*N94,2)</f>
        <v>0</v>
      </c>
      <c r="P94" s="230">
        <v>0</v>
      </c>
      <c r="Q94" s="230">
        <f>ROUND(E94*P94,2)</f>
        <v>0</v>
      </c>
      <c r="R94" s="230"/>
      <c r="S94" s="230" t="s">
        <v>187</v>
      </c>
      <c r="T94" s="230" t="s">
        <v>188</v>
      </c>
      <c r="U94" s="230">
        <v>0</v>
      </c>
      <c r="V94" s="230">
        <f>ROUND(E94*U94,2)</f>
        <v>0</v>
      </c>
      <c r="W94" s="230"/>
      <c r="X94" s="230" t="s">
        <v>217</v>
      </c>
      <c r="Y94" s="210"/>
      <c r="Z94" s="210"/>
      <c r="AA94" s="210"/>
      <c r="AB94" s="210"/>
      <c r="AC94" s="210"/>
      <c r="AD94" s="210"/>
      <c r="AE94" s="210"/>
      <c r="AF94" s="210"/>
      <c r="AG94" s="210" t="s">
        <v>538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ht="25.5" x14ac:dyDescent="0.2">
      <c r="A95" s="233" t="s">
        <v>175</v>
      </c>
      <c r="B95" s="234" t="s">
        <v>101</v>
      </c>
      <c r="C95" s="252" t="s">
        <v>102</v>
      </c>
      <c r="D95" s="235"/>
      <c r="E95" s="236"/>
      <c r="F95" s="237"/>
      <c r="G95" s="238">
        <f>SUMIF(AG96:AG113,"&lt;&gt;NOR",G96:G113)</f>
        <v>0</v>
      </c>
      <c r="H95" s="232"/>
      <c r="I95" s="232">
        <f>SUM(I96:I113)</f>
        <v>0</v>
      </c>
      <c r="J95" s="232"/>
      <c r="K95" s="232">
        <f>SUM(K96:K113)</f>
        <v>0</v>
      </c>
      <c r="L95" s="232"/>
      <c r="M95" s="232">
        <f>SUM(M96:M113)</f>
        <v>0</v>
      </c>
      <c r="N95" s="232"/>
      <c r="O95" s="232">
        <f>SUM(O96:O113)</f>
        <v>0</v>
      </c>
      <c r="P95" s="232"/>
      <c r="Q95" s="232">
        <f>SUM(Q96:Q113)</f>
        <v>0</v>
      </c>
      <c r="R95" s="232"/>
      <c r="S95" s="232"/>
      <c r="T95" s="232"/>
      <c r="U95" s="232"/>
      <c r="V95" s="232">
        <f>SUM(V96:V113)</f>
        <v>0</v>
      </c>
      <c r="W95" s="232"/>
      <c r="X95" s="232"/>
      <c r="AG95" t="s">
        <v>176</v>
      </c>
    </row>
    <row r="96" spans="1:60" ht="22.5" outlineLevel="1" x14ac:dyDescent="0.2">
      <c r="A96" s="245">
        <v>82</v>
      </c>
      <c r="B96" s="246" t="s">
        <v>895</v>
      </c>
      <c r="C96" s="253" t="s">
        <v>896</v>
      </c>
      <c r="D96" s="247" t="s">
        <v>750</v>
      </c>
      <c r="E96" s="248">
        <v>2</v>
      </c>
      <c r="F96" s="249"/>
      <c r="G96" s="250">
        <f>ROUND(E96*F96,2)</f>
        <v>0</v>
      </c>
      <c r="H96" s="231"/>
      <c r="I96" s="230">
        <f>ROUND(E96*H96,2)</f>
        <v>0</v>
      </c>
      <c r="J96" s="231"/>
      <c r="K96" s="230">
        <f>ROUND(E96*J96,2)</f>
        <v>0</v>
      </c>
      <c r="L96" s="230">
        <v>21</v>
      </c>
      <c r="M96" s="230">
        <f>G96*(1+L96/100)</f>
        <v>0</v>
      </c>
      <c r="N96" s="230">
        <v>0</v>
      </c>
      <c r="O96" s="230">
        <f>ROUND(E96*N96,2)</f>
        <v>0</v>
      </c>
      <c r="P96" s="230">
        <v>0</v>
      </c>
      <c r="Q96" s="230">
        <f>ROUND(E96*P96,2)</f>
        <v>0</v>
      </c>
      <c r="R96" s="230"/>
      <c r="S96" s="230" t="s">
        <v>187</v>
      </c>
      <c r="T96" s="230" t="s">
        <v>188</v>
      </c>
      <c r="U96" s="230">
        <v>0</v>
      </c>
      <c r="V96" s="230">
        <f>ROUND(E96*U96,2)</f>
        <v>0</v>
      </c>
      <c r="W96" s="230"/>
      <c r="X96" s="230" t="s">
        <v>182</v>
      </c>
      <c r="Y96" s="210"/>
      <c r="Z96" s="210"/>
      <c r="AA96" s="210"/>
      <c r="AB96" s="210"/>
      <c r="AC96" s="210"/>
      <c r="AD96" s="210"/>
      <c r="AE96" s="210"/>
      <c r="AF96" s="210"/>
      <c r="AG96" s="210" t="s">
        <v>291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ht="22.5" outlineLevel="1" x14ac:dyDescent="0.2">
      <c r="A97" s="245">
        <v>83</v>
      </c>
      <c r="B97" s="246" t="s">
        <v>897</v>
      </c>
      <c r="C97" s="253" t="s">
        <v>865</v>
      </c>
      <c r="D97" s="247" t="s">
        <v>750</v>
      </c>
      <c r="E97" s="248">
        <v>2</v>
      </c>
      <c r="F97" s="249"/>
      <c r="G97" s="250">
        <f>ROUND(E97*F97,2)</f>
        <v>0</v>
      </c>
      <c r="H97" s="231"/>
      <c r="I97" s="230">
        <f>ROUND(E97*H97,2)</f>
        <v>0</v>
      </c>
      <c r="J97" s="231"/>
      <c r="K97" s="230">
        <f>ROUND(E97*J97,2)</f>
        <v>0</v>
      </c>
      <c r="L97" s="230">
        <v>21</v>
      </c>
      <c r="M97" s="230">
        <f>G97*(1+L97/100)</f>
        <v>0</v>
      </c>
      <c r="N97" s="230">
        <v>0</v>
      </c>
      <c r="O97" s="230">
        <f>ROUND(E97*N97,2)</f>
        <v>0</v>
      </c>
      <c r="P97" s="230">
        <v>0</v>
      </c>
      <c r="Q97" s="230">
        <f>ROUND(E97*P97,2)</f>
        <v>0</v>
      </c>
      <c r="R97" s="230"/>
      <c r="S97" s="230" t="s">
        <v>187</v>
      </c>
      <c r="T97" s="230" t="s">
        <v>188</v>
      </c>
      <c r="U97" s="230">
        <v>0</v>
      </c>
      <c r="V97" s="230">
        <f>ROUND(E97*U97,2)</f>
        <v>0</v>
      </c>
      <c r="W97" s="230"/>
      <c r="X97" s="230" t="s">
        <v>182</v>
      </c>
      <c r="Y97" s="210"/>
      <c r="Z97" s="210"/>
      <c r="AA97" s="210"/>
      <c r="AB97" s="210"/>
      <c r="AC97" s="210"/>
      <c r="AD97" s="210"/>
      <c r="AE97" s="210"/>
      <c r="AF97" s="210"/>
      <c r="AG97" s="210" t="s">
        <v>291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">
      <c r="A98" s="245">
        <v>84</v>
      </c>
      <c r="B98" s="246" t="s">
        <v>898</v>
      </c>
      <c r="C98" s="253" t="s">
        <v>834</v>
      </c>
      <c r="D98" s="247" t="s">
        <v>750</v>
      </c>
      <c r="E98" s="248">
        <v>2</v>
      </c>
      <c r="F98" s="249"/>
      <c r="G98" s="250">
        <f>ROUND(E98*F98,2)</f>
        <v>0</v>
      </c>
      <c r="H98" s="231"/>
      <c r="I98" s="230">
        <f>ROUND(E98*H98,2)</f>
        <v>0</v>
      </c>
      <c r="J98" s="231"/>
      <c r="K98" s="230">
        <f>ROUND(E98*J98,2)</f>
        <v>0</v>
      </c>
      <c r="L98" s="230">
        <v>21</v>
      </c>
      <c r="M98" s="230">
        <f>G98*(1+L98/100)</f>
        <v>0</v>
      </c>
      <c r="N98" s="230">
        <v>0</v>
      </c>
      <c r="O98" s="230">
        <f>ROUND(E98*N98,2)</f>
        <v>0</v>
      </c>
      <c r="P98" s="230">
        <v>0</v>
      </c>
      <c r="Q98" s="230">
        <f>ROUND(E98*P98,2)</f>
        <v>0</v>
      </c>
      <c r="R98" s="230"/>
      <c r="S98" s="230" t="s">
        <v>187</v>
      </c>
      <c r="T98" s="230" t="s">
        <v>188</v>
      </c>
      <c r="U98" s="230">
        <v>0</v>
      </c>
      <c r="V98" s="230">
        <f>ROUND(E98*U98,2)</f>
        <v>0</v>
      </c>
      <c r="W98" s="230"/>
      <c r="X98" s="230" t="s">
        <v>182</v>
      </c>
      <c r="Y98" s="210"/>
      <c r="Z98" s="210"/>
      <c r="AA98" s="210"/>
      <c r="AB98" s="210"/>
      <c r="AC98" s="210"/>
      <c r="AD98" s="210"/>
      <c r="AE98" s="210"/>
      <c r="AF98" s="210"/>
      <c r="AG98" s="210" t="s">
        <v>291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">
      <c r="A99" s="245">
        <v>85</v>
      </c>
      <c r="B99" s="246" t="s">
        <v>899</v>
      </c>
      <c r="C99" s="253" t="s">
        <v>900</v>
      </c>
      <c r="D99" s="247" t="s">
        <v>750</v>
      </c>
      <c r="E99" s="248">
        <v>2</v>
      </c>
      <c r="F99" s="249"/>
      <c r="G99" s="250">
        <f>ROUND(E99*F99,2)</f>
        <v>0</v>
      </c>
      <c r="H99" s="231"/>
      <c r="I99" s="230">
        <f>ROUND(E99*H99,2)</f>
        <v>0</v>
      </c>
      <c r="J99" s="231"/>
      <c r="K99" s="230">
        <f>ROUND(E99*J99,2)</f>
        <v>0</v>
      </c>
      <c r="L99" s="230">
        <v>21</v>
      </c>
      <c r="M99" s="230">
        <f>G99*(1+L99/100)</f>
        <v>0</v>
      </c>
      <c r="N99" s="230">
        <v>0</v>
      </c>
      <c r="O99" s="230">
        <f>ROUND(E99*N99,2)</f>
        <v>0</v>
      </c>
      <c r="P99" s="230">
        <v>0</v>
      </c>
      <c r="Q99" s="230">
        <f>ROUND(E99*P99,2)</f>
        <v>0</v>
      </c>
      <c r="R99" s="230"/>
      <c r="S99" s="230" t="s">
        <v>187</v>
      </c>
      <c r="T99" s="230" t="s">
        <v>188</v>
      </c>
      <c r="U99" s="230">
        <v>0</v>
      </c>
      <c r="V99" s="230">
        <f>ROUND(E99*U99,2)</f>
        <v>0</v>
      </c>
      <c r="W99" s="230"/>
      <c r="X99" s="230" t="s">
        <v>182</v>
      </c>
      <c r="Y99" s="210"/>
      <c r="Z99" s="210"/>
      <c r="AA99" s="210"/>
      <c r="AB99" s="210"/>
      <c r="AC99" s="210"/>
      <c r="AD99" s="210"/>
      <c r="AE99" s="210"/>
      <c r="AF99" s="210"/>
      <c r="AG99" s="210" t="s">
        <v>291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ht="22.5" outlineLevel="1" x14ac:dyDescent="0.2">
      <c r="A100" s="245">
        <v>86</v>
      </c>
      <c r="B100" s="246" t="s">
        <v>901</v>
      </c>
      <c r="C100" s="253" t="s">
        <v>902</v>
      </c>
      <c r="D100" s="247" t="s">
        <v>750</v>
      </c>
      <c r="E100" s="248">
        <v>3</v>
      </c>
      <c r="F100" s="249"/>
      <c r="G100" s="250">
        <f>ROUND(E100*F100,2)</f>
        <v>0</v>
      </c>
      <c r="H100" s="231"/>
      <c r="I100" s="230">
        <f>ROUND(E100*H100,2)</f>
        <v>0</v>
      </c>
      <c r="J100" s="231"/>
      <c r="K100" s="230">
        <f>ROUND(E100*J100,2)</f>
        <v>0</v>
      </c>
      <c r="L100" s="230">
        <v>21</v>
      </c>
      <c r="M100" s="230">
        <f>G100*(1+L100/100)</f>
        <v>0</v>
      </c>
      <c r="N100" s="230">
        <v>0</v>
      </c>
      <c r="O100" s="230">
        <f>ROUND(E100*N100,2)</f>
        <v>0</v>
      </c>
      <c r="P100" s="230">
        <v>0</v>
      </c>
      <c r="Q100" s="230">
        <f>ROUND(E100*P100,2)</f>
        <v>0</v>
      </c>
      <c r="R100" s="230"/>
      <c r="S100" s="230" t="s">
        <v>187</v>
      </c>
      <c r="T100" s="230" t="s">
        <v>188</v>
      </c>
      <c r="U100" s="230">
        <v>0</v>
      </c>
      <c r="V100" s="230">
        <f>ROUND(E100*U100,2)</f>
        <v>0</v>
      </c>
      <c r="W100" s="230"/>
      <c r="X100" s="230" t="s">
        <v>182</v>
      </c>
      <c r="Y100" s="210"/>
      <c r="Z100" s="210"/>
      <c r="AA100" s="210"/>
      <c r="AB100" s="210"/>
      <c r="AC100" s="210"/>
      <c r="AD100" s="210"/>
      <c r="AE100" s="210"/>
      <c r="AF100" s="210"/>
      <c r="AG100" s="210" t="s">
        <v>291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">
      <c r="A101" s="245">
        <v>87</v>
      </c>
      <c r="B101" s="246" t="s">
        <v>903</v>
      </c>
      <c r="C101" s="253" t="s">
        <v>904</v>
      </c>
      <c r="D101" s="247" t="s">
        <v>750</v>
      </c>
      <c r="E101" s="248">
        <v>3</v>
      </c>
      <c r="F101" s="249"/>
      <c r="G101" s="250">
        <f>ROUND(E101*F101,2)</f>
        <v>0</v>
      </c>
      <c r="H101" s="231"/>
      <c r="I101" s="230">
        <f>ROUND(E101*H101,2)</f>
        <v>0</v>
      </c>
      <c r="J101" s="231"/>
      <c r="K101" s="230">
        <f>ROUND(E101*J101,2)</f>
        <v>0</v>
      </c>
      <c r="L101" s="230">
        <v>21</v>
      </c>
      <c r="M101" s="230">
        <f>G101*(1+L101/100)</f>
        <v>0</v>
      </c>
      <c r="N101" s="230">
        <v>0</v>
      </c>
      <c r="O101" s="230">
        <f>ROUND(E101*N101,2)</f>
        <v>0</v>
      </c>
      <c r="P101" s="230">
        <v>0</v>
      </c>
      <c r="Q101" s="230">
        <f>ROUND(E101*P101,2)</f>
        <v>0</v>
      </c>
      <c r="R101" s="230"/>
      <c r="S101" s="230" t="s">
        <v>187</v>
      </c>
      <c r="T101" s="230" t="s">
        <v>188</v>
      </c>
      <c r="U101" s="230">
        <v>0</v>
      </c>
      <c r="V101" s="230">
        <f>ROUND(E101*U101,2)</f>
        <v>0</v>
      </c>
      <c r="W101" s="230"/>
      <c r="X101" s="230" t="s">
        <v>182</v>
      </c>
      <c r="Y101" s="210"/>
      <c r="Z101" s="210"/>
      <c r="AA101" s="210"/>
      <c r="AB101" s="210"/>
      <c r="AC101" s="210"/>
      <c r="AD101" s="210"/>
      <c r="AE101" s="210"/>
      <c r="AF101" s="210"/>
      <c r="AG101" s="210" t="s">
        <v>291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">
      <c r="A102" s="245">
        <v>88</v>
      </c>
      <c r="B102" s="246" t="s">
        <v>905</v>
      </c>
      <c r="C102" s="253" t="s">
        <v>906</v>
      </c>
      <c r="D102" s="247" t="s">
        <v>750</v>
      </c>
      <c r="E102" s="248">
        <v>1</v>
      </c>
      <c r="F102" s="249"/>
      <c r="G102" s="250">
        <f>ROUND(E102*F102,2)</f>
        <v>0</v>
      </c>
      <c r="H102" s="231"/>
      <c r="I102" s="230">
        <f>ROUND(E102*H102,2)</f>
        <v>0</v>
      </c>
      <c r="J102" s="231"/>
      <c r="K102" s="230">
        <f>ROUND(E102*J102,2)</f>
        <v>0</v>
      </c>
      <c r="L102" s="230">
        <v>21</v>
      </c>
      <c r="M102" s="230">
        <f>G102*(1+L102/100)</f>
        <v>0</v>
      </c>
      <c r="N102" s="230">
        <v>0</v>
      </c>
      <c r="O102" s="230">
        <f>ROUND(E102*N102,2)</f>
        <v>0</v>
      </c>
      <c r="P102" s="230">
        <v>0</v>
      </c>
      <c r="Q102" s="230">
        <f>ROUND(E102*P102,2)</f>
        <v>0</v>
      </c>
      <c r="R102" s="230"/>
      <c r="S102" s="230" t="s">
        <v>187</v>
      </c>
      <c r="T102" s="230" t="s">
        <v>188</v>
      </c>
      <c r="U102" s="230">
        <v>0</v>
      </c>
      <c r="V102" s="230">
        <f>ROUND(E102*U102,2)</f>
        <v>0</v>
      </c>
      <c r="W102" s="230"/>
      <c r="X102" s="230" t="s">
        <v>217</v>
      </c>
      <c r="Y102" s="210"/>
      <c r="Z102" s="210"/>
      <c r="AA102" s="210"/>
      <c r="AB102" s="210"/>
      <c r="AC102" s="210"/>
      <c r="AD102" s="210"/>
      <c r="AE102" s="210"/>
      <c r="AF102" s="210"/>
      <c r="AG102" s="210" t="s">
        <v>538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">
      <c r="A103" s="245">
        <v>89</v>
      </c>
      <c r="B103" s="246" t="s">
        <v>907</v>
      </c>
      <c r="C103" s="253" t="s">
        <v>752</v>
      </c>
      <c r="D103" s="247" t="s">
        <v>750</v>
      </c>
      <c r="E103" s="248">
        <v>1</v>
      </c>
      <c r="F103" s="249"/>
      <c r="G103" s="250">
        <f>ROUND(E103*F103,2)</f>
        <v>0</v>
      </c>
      <c r="H103" s="231"/>
      <c r="I103" s="230">
        <f>ROUND(E103*H103,2)</f>
        <v>0</v>
      </c>
      <c r="J103" s="231"/>
      <c r="K103" s="230">
        <f>ROUND(E103*J103,2)</f>
        <v>0</v>
      </c>
      <c r="L103" s="230">
        <v>21</v>
      </c>
      <c r="M103" s="230">
        <f>G103*(1+L103/100)</f>
        <v>0</v>
      </c>
      <c r="N103" s="230">
        <v>0</v>
      </c>
      <c r="O103" s="230">
        <f>ROUND(E103*N103,2)</f>
        <v>0</v>
      </c>
      <c r="P103" s="230">
        <v>0</v>
      </c>
      <c r="Q103" s="230">
        <f>ROUND(E103*P103,2)</f>
        <v>0</v>
      </c>
      <c r="R103" s="230"/>
      <c r="S103" s="230" t="s">
        <v>187</v>
      </c>
      <c r="T103" s="230" t="s">
        <v>188</v>
      </c>
      <c r="U103" s="230">
        <v>0</v>
      </c>
      <c r="V103" s="230">
        <f>ROUND(E103*U103,2)</f>
        <v>0</v>
      </c>
      <c r="W103" s="230"/>
      <c r="X103" s="230" t="s">
        <v>217</v>
      </c>
      <c r="Y103" s="210"/>
      <c r="Z103" s="210"/>
      <c r="AA103" s="210"/>
      <c r="AB103" s="210"/>
      <c r="AC103" s="210"/>
      <c r="AD103" s="210"/>
      <c r="AE103" s="210"/>
      <c r="AF103" s="210"/>
      <c r="AG103" s="210" t="s">
        <v>538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">
      <c r="A104" s="245">
        <v>90</v>
      </c>
      <c r="B104" s="246" t="s">
        <v>908</v>
      </c>
      <c r="C104" s="253" t="s">
        <v>877</v>
      </c>
      <c r="D104" s="247" t="s">
        <v>750</v>
      </c>
      <c r="E104" s="248">
        <v>6</v>
      </c>
      <c r="F104" s="249"/>
      <c r="G104" s="250">
        <f>ROUND(E104*F104,2)</f>
        <v>0</v>
      </c>
      <c r="H104" s="231"/>
      <c r="I104" s="230">
        <f>ROUND(E104*H104,2)</f>
        <v>0</v>
      </c>
      <c r="J104" s="231"/>
      <c r="K104" s="230">
        <f>ROUND(E104*J104,2)</f>
        <v>0</v>
      </c>
      <c r="L104" s="230">
        <v>21</v>
      </c>
      <c r="M104" s="230">
        <f>G104*(1+L104/100)</f>
        <v>0</v>
      </c>
      <c r="N104" s="230">
        <v>0</v>
      </c>
      <c r="O104" s="230">
        <f>ROUND(E104*N104,2)</f>
        <v>0</v>
      </c>
      <c r="P104" s="230">
        <v>0</v>
      </c>
      <c r="Q104" s="230">
        <f>ROUND(E104*P104,2)</f>
        <v>0</v>
      </c>
      <c r="R104" s="230"/>
      <c r="S104" s="230" t="s">
        <v>187</v>
      </c>
      <c r="T104" s="230" t="s">
        <v>188</v>
      </c>
      <c r="U104" s="230">
        <v>0</v>
      </c>
      <c r="V104" s="230">
        <f>ROUND(E104*U104,2)</f>
        <v>0</v>
      </c>
      <c r="W104" s="230"/>
      <c r="X104" s="230" t="s">
        <v>217</v>
      </c>
      <c r="Y104" s="210"/>
      <c r="Z104" s="210"/>
      <c r="AA104" s="210"/>
      <c r="AB104" s="210"/>
      <c r="AC104" s="210"/>
      <c r="AD104" s="210"/>
      <c r="AE104" s="210"/>
      <c r="AF104" s="210"/>
      <c r="AG104" s="210" t="s">
        <v>538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ht="22.5" outlineLevel="1" x14ac:dyDescent="0.2">
      <c r="A105" s="245">
        <v>91</v>
      </c>
      <c r="B105" s="246" t="s">
        <v>909</v>
      </c>
      <c r="C105" s="253" t="s">
        <v>910</v>
      </c>
      <c r="D105" s="247" t="s">
        <v>750</v>
      </c>
      <c r="E105" s="248">
        <v>1</v>
      </c>
      <c r="F105" s="249"/>
      <c r="G105" s="250">
        <f>ROUND(E105*F105,2)</f>
        <v>0</v>
      </c>
      <c r="H105" s="231"/>
      <c r="I105" s="230">
        <f>ROUND(E105*H105,2)</f>
        <v>0</v>
      </c>
      <c r="J105" s="231"/>
      <c r="K105" s="230">
        <f>ROUND(E105*J105,2)</f>
        <v>0</v>
      </c>
      <c r="L105" s="230">
        <v>21</v>
      </c>
      <c r="M105" s="230">
        <f>G105*(1+L105/100)</f>
        <v>0</v>
      </c>
      <c r="N105" s="230">
        <v>0</v>
      </c>
      <c r="O105" s="230">
        <f>ROUND(E105*N105,2)</f>
        <v>0</v>
      </c>
      <c r="P105" s="230">
        <v>0</v>
      </c>
      <c r="Q105" s="230">
        <f>ROUND(E105*P105,2)</f>
        <v>0</v>
      </c>
      <c r="R105" s="230"/>
      <c r="S105" s="230" t="s">
        <v>187</v>
      </c>
      <c r="T105" s="230" t="s">
        <v>188</v>
      </c>
      <c r="U105" s="230">
        <v>0</v>
      </c>
      <c r="V105" s="230">
        <f>ROUND(E105*U105,2)</f>
        <v>0</v>
      </c>
      <c r="W105" s="230"/>
      <c r="X105" s="230" t="s">
        <v>217</v>
      </c>
      <c r="Y105" s="210"/>
      <c r="Z105" s="210"/>
      <c r="AA105" s="210"/>
      <c r="AB105" s="210"/>
      <c r="AC105" s="210"/>
      <c r="AD105" s="210"/>
      <c r="AE105" s="210"/>
      <c r="AF105" s="210"/>
      <c r="AG105" s="210" t="s">
        <v>538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ht="33.75" outlineLevel="1" x14ac:dyDescent="0.2">
      <c r="A106" s="245">
        <v>92</v>
      </c>
      <c r="B106" s="246" t="s">
        <v>911</v>
      </c>
      <c r="C106" s="253" t="s">
        <v>912</v>
      </c>
      <c r="D106" s="247" t="s">
        <v>750</v>
      </c>
      <c r="E106" s="248">
        <v>1</v>
      </c>
      <c r="F106" s="249"/>
      <c r="G106" s="250">
        <f>ROUND(E106*F106,2)</f>
        <v>0</v>
      </c>
      <c r="H106" s="231"/>
      <c r="I106" s="230">
        <f>ROUND(E106*H106,2)</f>
        <v>0</v>
      </c>
      <c r="J106" s="231"/>
      <c r="K106" s="230">
        <f>ROUND(E106*J106,2)</f>
        <v>0</v>
      </c>
      <c r="L106" s="230">
        <v>21</v>
      </c>
      <c r="M106" s="230">
        <f>G106*(1+L106/100)</f>
        <v>0</v>
      </c>
      <c r="N106" s="230">
        <v>0</v>
      </c>
      <c r="O106" s="230">
        <f>ROUND(E106*N106,2)</f>
        <v>0</v>
      </c>
      <c r="P106" s="230">
        <v>0</v>
      </c>
      <c r="Q106" s="230">
        <f>ROUND(E106*P106,2)</f>
        <v>0</v>
      </c>
      <c r="R106" s="230"/>
      <c r="S106" s="230" t="s">
        <v>187</v>
      </c>
      <c r="T106" s="230" t="s">
        <v>188</v>
      </c>
      <c r="U106" s="230">
        <v>0</v>
      </c>
      <c r="V106" s="230">
        <f>ROUND(E106*U106,2)</f>
        <v>0</v>
      </c>
      <c r="W106" s="230"/>
      <c r="X106" s="230" t="s">
        <v>217</v>
      </c>
      <c r="Y106" s="210"/>
      <c r="Z106" s="210"/>
      <c r="AA106" s="210"/>
      <c r="AB106" s="210"/>
      <c r="AC106" s="210"/>
      <c r="AD106" s="210"/>
      <c r="AE106" s="210"/>
      <c r="AF106" s="210"/>
      <c r="AG106" s="210" t="s">
        <v>538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ht="33.75" outlineLevel="1" x14ac:dyDescent="0.2">
      <c r="A107" s="245">
        <v>93</v>
      </c>
      <c r="B107" s="246" t="s">
        <v>913</v>
      </c>
      <c r="C107" s="253" t="s">
        <v>914</v>
      </c>
      <c r="D107" s="247" t="s">
        <v>750</v>
      </c>
      <c r="E107" s="248">
        <v>1</v>
      </c>
      <c r="F107" s="249"/>
      <c r="G107" s="250">
        <f>ROUND(E107*F107,2)</f>
        <v>0</v>
      </c>
      <c r="H107" s="231"/>
      <c r="I107" s="230">
        <f>ROUND(E107*H107,2)</f>
        <v>0</v>
      </c>
      <c r="J107" s="231"/>
      <c r="K107" s="230">
        <f>ROUND(E107*J107,2)</f>
        <v>0</v>
      </c>
      <c r="L107" s="230">
        <v>21</v>
      </c>
      <c r="M107" s="230">
        <f>G107*(1+L107/100)</f>
        <v>0</v>
      </c>
      <c r="N107" s="230">
        <v>0</v>
      </c>
      <c r="O107" s="230">
        <f>ROUND(E107*N107,2)</f>
        <v>0</v>
      </c>
      <c r="P107" s="230">
        <v>0</v>
      </c>
      <c r="Q107" s="230">
        <f>ROUND(E107*P107,2)</f>
        <v>0</v>
      </c>
      <c r="R107" s="230"/>
      <c r="S107" s="230" t="s">
        <v>187</v>
      </c>
      <c r="T107" s="230" t="s">
        <v>188</v>
      </c>
      <c r="U107" s="230">
        <v>0</v>
      </c>
      <c r="V107" s="230">
        <f>ROUND(E107*U107,2)</f>
        <v>0</v>
      </c>
      <c r="W107" s="230"/>
      <c r="X107" s="230" t="s">
        <v>217</v>
      </c>
      <c r="Y107" s="210"/>
      <c r="Z107" s="210"/>
      <c r="AA107" s="210"/>
      <c r="AB107" s="210"/>
      <c r="AC107" s="210"/>
      <c r="AD107" s="210"/>
      <c r="AE107" s="210"/>
      <c r="AF107" s="210"/>
      <c r="AG107" s="210" t="s">
        <v>538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ht="33.75" outlineLevel="1" x14ac:dyDescent="0.2">
      <c r="A108" s="245">
        <v>94</v>
      </c>
      <c r="B108" s="246" t="s">
        <v>915</v>
      </c>
      <c r="C108" s="253" t="s">
        <v>916</v>
      </c>
      <c r="D108" s="247" t="s">
        <v>750</v>
      </c>
      <c r="E108" s="248">
        <v>1</v>
      </c>
      <c r="F108" s="249"/>
      <c r="G108" s="250">
        <f>ROUND(E108*F108,2)</f>
        <v>0</v>
      </c>
      <c r="H108" s="231"/>
      <c r="I108" s="230">
        <f>ROUND(E108*H108,2)</f>
        <v>0</v>
      </c>
      <c r="J108" s="231"/>
      <c r="K108" s="230">
        <f>ROUND(E108*J108,2)</f>
        <v>0</v>
      </c>
      <c r="L108" s="230">
        <v>21</v>
      </c>
      <c r="M108" s="230">
        <f>G108*(1+L108/100)</f>
        <v>0</v>
      </c>
      <c r="N108" s="230">
        <v>0</v>
      </c>
      <c r="O108" s="230">
        <f>ROUND(E108*N108,2)</f>
        <v>0</v>
      </c>
      <c r="P108" s="230">
        <v>0</v>
      </c>
      <c r="Q108" s="230">
        <f>ROUND(E108*P108,2)</f>
        <v>0</v>
      </c>
      <c r="R108" s="230"/>
      <c r="S108" s="230" t="s">
        <v>187</v>
      </c>
      <c r="T108" s="230" t="s">
        <v>188</v>
      </c>
      <c r="U108" s="230">
        <v>0</v>
      </c>
      <c r="V108" s="230">
        <f>ROUND(E108*U108,2)</f>
        <v>0</v>
      </c>
      <c r="W108" s="230"/>
      <c r="X108" s="230" t="s">
        <v>217</v>
      </c>
      <c r="Y108" s="210"/>
      <c r="Z108" s="210"/>
      <c r="AA108" s="210"/>
      <c r="AB108" s="210"/>
      <c r="AC108" s="210"/>
      <c r="AD108" s="210"/>
      <c r="AE108" s="210"/>
      <c r="AF108" s="210"/>
      <c r="AG108" s="210" t="s">
        <v>538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ht="33.75" outlineLevel="1" x14ac:dyDescent="0.2">
      <c r="A109" s="245">
        <v>95</v>
      </c>
      <c r="B109" s="246" t="s">
        <v>917</v>
      </c>
      <c r="C109" s="253" t="s">
        <v>884</v>
      </c>
      <c r="D109" s="247" t="s">
        <v>750</v>
      </c>
      <c r="E109" s="248">
        <v>2</v>
      </c>
      <c r="F109" s="249"/>
      <c r="G109" s="250">
        <f>ROUND(E109*F109,2)</f>
        <v>0</v>
      </c>
      <c r="H109" s="231"/>
      <c r="I109" s="230">
        <f>ROUND(E109*H109,2)</f>
        <v>0</v>
      </c>
      <c r="J109" s="231"/>
      <c r="K109" s="230">
        <f>ROUND(E109*J109,2)</f>
        <v>0</v>
      </c>
      <c r="L109" s="230">
        <v>21</v>
      </c>
      <c r="M109" s="230">
        <f>G109*(1+L109/100)</f>
        <v>0</v>
      </c>
      <c r="N109" s="230">
        <v>0</v>
      </c>
      <c r="O109" s="230">
        <f>ROUND(E109*N109,2)</f>
        <v>0</v>
      </c>
      <c r="P109" s="230">
        <v>0</v>
      </c>
      <c r="Q109" s="230">
        <f>ROUND(E109*P109,2)</f>
        <v>0</v>
      </c>
      <c r="R109" s="230"/>
      <c r="S109" s="230" t="s">
        <v>187</v>
      </c>
      <c r="T109" s="230" t="s">
        <v>188</v>
      </c>
      <c r="U109" s="230">
        <v>0</v>
      </c>
      <c r="V109" s="230">
        <f>ROUND(E109*U109,2)</f>
        <v>0</v>
      </c>
      <c r="W109" s="230"/>
      <c r="X109" s="230" t="s">
        <v>217</v>
      </c>
      <c r="Y109" s="210"/>
      <c r="Z109" s="210"/>
      <c r="AA109" s="210"/>
      <c r="AB109" s="210"/>
      <c r="AC109" s="210"/>
      <c r="AD109" s="210"/>
      <c r="AE109" s="210"/>
      <c r="AF109" s="210"/>
      <c r="AG109" s="210" t="s">
        <v>538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ht="33.75" outlineLevel="1" x14ac:dyDescent="0.2">
      <c r="A110" s="245">
        <v>96</v>
      </c>
      <c r="B110" s="246" t="s">
        <v>918</v>
      </c>
      <c r="C110" s="253" t="s">
        <v>858</v>
      </c>
      <c r="D110" s="247" t="s">
        <v>750</v>
      </c>
      <c r="E110" s="248">
        <v>1</v>
      </c>
      <c r="F110" s="249"/>
      <c r="G110" s="250">
        <f>ROUND(E110*F110,2)</f>
        <v>0</v>
      </c>
      <c r="H110" s="231"/>
      <c r="I110" s="230">
        <f>ROUND(E110*H110,2)</f>
        <v>0</v>
      </c>
      <c r="J110" s="231"/>
      <c r="K110" s="230">
        <f>ROUND(E110*J110,2)</f>
        <v>0</v>
      </c>
      <c r="L110" s="230">
        <v>21</v>
      </c>
      <c r="M110" s="230">
        <f>G110*(1+L110/100)</f>
        <v>0</v>
      </c>
      <c r="N110" s="230">
        <v>0</v>
      </c>
      <c r="O110" s="230">
        <f>ROUND(E110*N110,2)</f>
        <v>0</v>
      </c>
      <c r="P110" s="230">
        <v>0</v>
      </c>
      <c r="Q110" s="230">
        <f>ROUND(E110*P110,2)</f>
        <v>0</v>
      </c>
      <c r="R110" s="230"/>
      <c r="S110" s="230" t="s">
        <v>187</v>
      </c>
      <c r="T110" s="230" t="s">
        <v>188</v>
      </c>
      <c r="U110" s="230">
        <v>0</v>
      </c>
      <c r="V110" s="230">
        <f>ROUND(E110*U110,2)</f>
        <v>0</v>
      </c>
      <c r="W110" s="230"/>
      <c r="X110" s="230" t="s">
        <v>217</v>
      </c>
      <c r="Y110" s="210"/>
      <c r="Z110" s="210"/>
      <c r="AA110" s="210"/>
      <c r="AB110" s="210"/>
      <c r="AC110" s="210"/>
      <c r="AD110" s="210"/>
      <c r="AE110" s="210"/>
      <c r="AF110" s="210"/>
      <c r="AG110" s="210" t="s">
        <v>538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ht="22.5" outlineLevel="1" x14ac:dyDescent="0.2">
      <c r="A111" s="245">
        <v>97</v>
      </c>
      <c r="B111" s="246" t="s">
        <v>919</v>
      </c>
      <c r="C111" s="253" t="s">
        <v>920</v>
      </c>
      <c r="D111" s="247" t="s">
        <v>750</v>
      </c>
      <c r="E111" s="248">
        <v>1</v>
      </c>
      <c r="F111" s="249"/>
      <c r="G111" s="250">
        <f>ROUND(E111*F111,2)</f>
        <v>0</v>
      </c>
      <c r="H111" s="231"/>
      <c r="I111" s="230">
        <f>ROUND(E111*H111,2)</f>
        <v>0</v>
      </c>
      <c r="J111" s="231"/>
      <c r="K111" s="230">
        <f>ROUND(E111*J111,2)</f>
        <v>0</v>
      </c>
      <c r="L111" s="230">
        <v>21</v>
      </c>
      <c r="M111" s="230">
        <f>G111*(1+L111/100)</f>
        <v>0</v>
      </c>
      <c r="N111" s="230">
        <v>0</v>
      </c>
      <c r="O111" s="230">
        <f>ROUND(E111*N111,2)</f>
        <v>0</v>
      </c>
      <c r="P111" s="230">
        <v>0</v>
      </c>
      <c r="Q111" s="230">
        <f>ROUND(E111*P111,2)</f>
        <v>0</v>
      </c>
      <c r="R111" s="230"/>
      <c r="S111" s="230" t="s">
        <v>187</v>
      </c>
      <c r="T111" s="230" t="s">
        <v>188</v>
      </c>
      <c r="U111" s="230">
        <v>0</v>
      </c>
      <c r="V111" s="230">
        <f>ROUND(E111*U111,2)</f>
        <v>0</v>
      </c>
      <c r="W111" s="230"/>
      <c r="X111" s="230" t="s">
        <v>217</v>
      </c>
      <c r="Y111" s="210"/>
      <c r="Z111" s="210"/>
      <c r="AA111" s="210"/>
      <c r="AB111" s="210"/>
      <c r="AC111" s="210"/>
      <c r="AD111" s="210"/>
      <c r="AE111" s="210"/>
      <c r="AF111" s="210"/>
      <c r="AG111" s="210" t="s">
        <v>538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ht="22.5" outlineLevel="1" x14ac:dyDescent="0.2">
      <c r="A112" s="245">
        <v>98</v>
      </c>
      <c r="B112" s="246" t="s">
        <v>921</v>
      </c>
      <c r="C112" s="253" t="s">
        <v>920</v>
      </c>
      <c r="D112" s="247" t="s">
        <v>750</v>
      </c>
      <c r="E112" s="248">
        <v>1</v>
      </c>
      <c r="F112" s="249"/>
      <c r="G112" s="250">
        <f>ROUND(E112*F112,2)</f>
        <v>0</v>
      </c>
      <c r="H112" s="231"/>
      <c r="I112" s="230">
        <f>ROUND(E112*H112,2)</f>
        <v>0</v>
      </c>
      <c r="J112" s="231"/>
      <c r="K112" s="230">
        <f>ROUND(E112*J112,2)</f>
        <v>0</v>
      </c>
      <c r="L112" s="230">
        <v>21</v>
      </c>
      <c r="M112" s="230">
        <f>G112*(1+L112/100)</f>
        <v>0</v>
      </c>
      <c r="N112" s="230">
        <v>0</v>
      </c>
      <c r="O112" s="230">
        <f>ROUND(E112*N112,2)</f>
        <v>0</v>
      </c>
      <c r="P112" s="230">
        <v>0</v>
      </c>
      <c r="Q112" s="230">
        <f>ROUND(E112*P112,2)</f>
        <v>0</v>
      </c>
      <c r="R112" s="230"/>
      <c r="S112" s="230" t="s">
        <v>187</v>
      </c>
      <c r="T112" s="230" t="s">
        <v>188</v>
      </c>
      <c r="U112" s="230">
        <v>0</v>
      </c>
      <c r="V112" s="230">
        <f>ROUND(E112*U112,2)</f>
        <v>0</v>
      </c>
      <c r="W112" s="230"/>
      <c r="X112" s="230" t="s">
        <v>217</v>
      </c>
      <c r="Y112" s="210"/>
      <c r="Z112" s="210"/>
      <c r="AA112" s="210"/>
      <c r="AB112" s="210"/>
      <c r="AC112" s="210"/>
      <c r="AD112" s="210"/>
      <c r="AE112" s="210"/>
      <c r="AF112" s="210"/>
      <c r="AG112" s="210" t="s">
        <v>538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ht="33.75" outlineLevel="1" x14ac:dyDescent="0.2">
      <c r="A113" s="245">
        <v>99</v>
      </c>
      <c r="B113" s="246" t="s">
        <v>922</v>
      </c>
      <c r="C113" s="253" t="s">
        <v>923</v>
      </c>
      <c r="D113" s="247" t="s">
        <v>750</v>
      </c>
      <c r="E113" s="248">
        <v>3</v>
      </c>
      <c r="F113" s="249"/>
      <c r="G113" s="250">
        <f>ROUND(E113*F113,2)</f>
        <v>0</v>
      </c>
      <c r="H113" s="231"/>
      <c r="I113" s="230">
        <f>ROUND(E113*H113,2)</f>
        <v>0</v>
      </c>
      <c r="J113" s="231"/>
      <c r="K113" s="230">
        <f>ROUND(E113*J113,2)</f>
        <v>0</v>
      </c>
      <c r="L113" s="230">
        <v>21</v>
      </c>
      <c r="M113" s="230">
        <f>G113*(1+L113/100)</f>
        <v>0</v>
      </c>
      <c r="N113" s="230">
        <v>0</v>
      </c>
      <c r="O113" s="230">
        <f>ROUND(E113*N113,2)</f>
        <v>0</v>
      </c>
      <c r="P113" s="230">
        <v>0</v>
      </c>
      <c r="Q113" s="230">
        <f>ROUND(E113*P113,2)</f>
        <v>0</v>
      </c>
      <c r="R113" s="230"/>
      <c r="S113" s="230" t="s">
        <v>187</v>
      </c>
      <c r="T113" s="230" t="s">
        <v>188</v>
      </c>
      <c r="U113" s="230">
        <v>0</v>
      </c>
      <c r="V113" s="230">
        <f>ROUND(E113*U113,2)</f>
        <v>0</v>
      </c>
      <c r="W113" s="230"/>
      <c r="X113" s="230" t="s">
        <v>217</v>
      </c>
      <c r="Y113" s="210"/>
      <c r="Z113" s="210"/>
      <c r="AA113" s="210"/>
      <c r="AB113" s="210"/>
      <c r="AC113" s="210"/>
      <c r="AD113" s="210"/>
      <c r="AE113" s="210"/>
      <c r="AF113" s="210"/>
      <c r="AG113" s="210" t="s">
        <v>538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x14ac:dyDescent="0.2">
      <c r="A114" s="233" t="s">
        <v>175</v>
      </c>
      <c r="B114" s="234" t="s">
        <v>105</v>
      </c>
      <c r="C114" s="252" t="s">
        <v>106</v>
      </c>
      <c r="D114" s="235"/>
      <c r="E114" s="236"/>
      <c r="F114" s="237"/>
      <c r="G114" s="238">
        <f>SUMIF(AG115:AG128,"&lt;&gt;NOR",G115:G128)</f>
        <v>0</v>
      </c>
      <c r="H114" s="232"/>
      <c r="I114" s="232">
        <f>SUM(I115:I128)</f>
        <v>0</v>
      </c>
      <c r="J114" s="232"/>
      <c r="K114" s="232">
        <f>SUM(K115:K128)</f>
        <v>0</v>
      </c>
      <c r="L114" s="232"/>
      <c r="M114" s="232">
        <f>SUM(M115:M128)</f>
        <v>0</v>
      </c>
      <c r="N114" s="232"/>
      <c r="O114" s="232">
        <f>SUM(O115:O128)</f>
        <v>0</v>
      </c>
      <c r="P114" s="232"/>
      <c r="Q114" s="232">
        <f>SUM(Q115:Q128)</f>
        <v>0</v>
      </c>
      <c r="R114" s="232"/>
      <c r="S114" s="232"/>
      <c r="T114" s="232"/>
      <c r="U114" s="232"/>
      <c r="V114" s="232">
        <f>SUM(V115:V128)</f>
        <v>0</v>
      </c>
      <c r="W114" s="232"/>
      <c r="X114" s="232"/>
      <c r="AG114" t="s">
        <v>176</v>
      </c>
    </row>
    <row r="115" spans="1:60" ht="33.75" outlineLevel="1" x14ac:dyDescent="0.2">
      <c r="A115" s="245">
        <v>100</v>
      </c>
      <c r="B115" s="246" t="s">
        <v>924</v>
      </c>
      <c r="C115" s="253" t="s">
        <v>925</v>
      </c>
      <c r="D115" s="247" t="s">
        <v>750</v>
      </c>
      <c r="E115" s="248">
        <v>1</v>
      </c>
      <c r="F115" s="249"/>
      <c r="G115" s="250">
        <f>ROUND(E115*F115,2)</f>
        <v>0</v>
      </c>
      <c r="H115" s="231"/>
      <c r="I115" s="230">
        <f>ROUND(E115*H115,2)</f>
        <v>0</v>
      </c>
      <c r="J115" s="231"/>
      <c r="K115" s="230">
        <f>ROUND(E115*J115,2)</f>
        <v>0</v>
      </c>
      <c r="L115" s="230">
        <v>21</v>
      </c>
      <c r="M115" s="230">
        <f>G115*(1+L115/100)</f>
        <v>0</v>
      </c>
      <c r="N115" s="230">
        <v>0</v>
      </c>
      <c r="O115" s="230">
        <f>ROUND(E115*N115,2)</f>
        <v>0</v>
      </c>
      <c r="P115" s="230">
        <v>0</v>
      </c>
      <c r="Q115" s="230">
        <f>ROUND(E115*P115,2)</f>
        <v>0</v>
      </c>
      <c r="R115" s="230"/>
      <c r="S115" s="230" t="s">
        <v>187</v>
      </c>
      <c r="T115" s="230" t="s">
        <v>188</v>
      </c>
      <c r="U115" s="230">
        <v>0</v>
      </c>
      <c r="V115" s="230">
        <f>ROUND(E115*U115,2)</f>
        <v>0</v>
      </c>
      <c r="W115" s="230"/>
      <c r="X115" s="230" t="s">
        <v>182</v>
      </c>
      <c r="Y115" s="210"/>
      <c r="Z115" s="210"/>
      <c r="AA115" s="210"/>
      <c r="AB115" s="210"/>
      <c r="AC115" s="210"/>
      <c r="AD115" s="210"/>
      <c r="AE115" s="210"/>
      <c r="AF115" s="210"/>
      <c r="AG115" s="210" t="s">
        <v>291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ht="22.5" outlineLevel="1" x14ac:dyDescent="0.2">
      <c r="A116" s="245">
        <v>101</v>
      </c>
      <c r="B116" s="246" t="s">
        <v>926</v>
      </c>
      <c r="C116" s="253" t="s">
        <v>865</v>
      </c>
      <c r="D116" s="247" t="s">
        <v>750</v>
      </c>
      <c r="E116" s="248">
        <v>6</v>
      </c>
      <c r="F116" s="249"/>
      <c r="G116" s="250">
        <f>ROUND(E116*F116,2)</f>
        <v>0</v>
      </c>
      <c r="H116" s="231"/>
      <c r="I116" s="230">
        <f>ROUND(E116*H116,2)</f>
        <v>0</v>
      </c>
      <c r="J116" s="231"/>
      <c r="K116" s="230">
        <f>ROUND(E116*J116,2)</f>
        <v>0</v>
      </c>
      <c r="L116" s="230">
        <v>21</v>
      </c>
      <c r="M116" s="230">
        <f>G116*(1+L116/100)</f>
        <v>0</v>
      </c>
      <c r="N116" s="230">
        <v>0</v>
      </c>
      <c r="O116" s="230">
        <f>ROUND(E116*N116,2)</f>
        <v>0</v>
      </c>
      <c r="P116" s="230">
        <v>0</v>
      </c>
      <c r="Q116" s="230">
        <f>ROUND(E116*P116,2)</f>
        <v>0</v>
      </c>
      <c r="R116" s="230"/>
      <c r="S116" s="230" t="s">
        <v>187</v>
      </c>
      <c r="T116" s="230" t="s">
        <v>188</v>
      </c>
      <c r="U116" s="230">
        <v>0</v>
      </c>
      <c r="V116" s="230">
        <f>ROUND(E116*U116,2)</f>
        <v>0</v>
      </c>
      <c r="W116" s="230"/>
      <c r="X116" s="230" t="s">
        <v>182</v>
      </c>
      <c r="Y116" s="210"/>
      <c r="Z116" s="210"/>
      <c r="AA116" s="210"/>
      <c r="AB116" s="210"/>
      <c r="AC116" s="210"/>
      <c r="AD116" s="210"/>
      <c r="AE116" s="210"/>
      <c r="AF116" s="210"/>
      <c r="AG116" s="210" t="s">
        <v>291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ht="22.5" outlineLevel="1" x14ac:dyDescent="0.2">
      <c r="A117" s="245">
        <v>102</v>
      </c>
      <c r="B117" s="246" t="s">
        <v>927</v>
      </c>
      <c r="C117" s="253" t="s">
        <v>874</v>
      </c>
      <c r="D117" s="247" t="s">
        <v>750</v>
      </c>
      <c r="E117" s="248">
        <v>2</v>
      </c>
      <c r="F117" s="249"/>
      <c r="G117" s="250">
        <f>ROUND(E117*F117,2)</f>
        <v>0</v>
      </c>
      <c r="H117" s="231"/>
      <c r="I117" s="230">
        <f>ROUND(E117*H117,2)</f>
        <v>0</v>
      </c>
      <c r="J117" s="231"/>
      <c r="K117" s="230">
        <f>ROUND(E117*J117,2)</f>
        <v>0</v>
      </c>
      <c r="L117" s="230">
        <v>21</v>
      </c>
      <c r="M117" s="230">
        <f>G117*(1+L117/100)</f>
        <v>0</v>
      </c>
      <c r="N117" s="230">
        <v>0</v>
      </c>
      <c r="O117" s="230">
        <f>ROUND(E117*N117,2)</f>
        <v>0</v>
      </c>
      <c r="P117" s="230">
        <v>0</v>
      </c>
      <c r="Q117" s="230">
        <f>ROUND(E117*P117,2)</f>
        <v>0</v>
      </c>
      <c r="R117" s="230"/>
      <c r="S117" s="230" t="s">
        <v>187</v>
      </c>
      <c r="T117" s="230" t="s">
        <v>188</v>
      </c>
      <c r="U117" s="230">
        <v>0</v>
      </c>
      <c r="V117" s="230">
        <f>ROUND(E117*U117,2)</f>
        <v>0</v>
      </c>
      <c r="W117" s="230"/>
      <c r="X117" s="230" t="s">
        <v>182</v>
      </c>
      <c r="Y117" s="210"/>
      <c r="Z117" s="210"/>
      <c r="AA117" s="210"/>
      <c r="AB117" s="210"/>
      <c r="AC117" s="210"/>
      <c r="AD117" s="210"/>
      <c r="AE117" s="210"/>
      <c r="AF117" s="210"/>
      <c r="AG117" s="210" t="s">
        <v>291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">
      <c r="A118" s="245">
        <v>103</v>
      </c>
      <c r="B118" s="246" t="s">
        <v>928</v>
      </c>
      <c r="C118" s="253" t="s">
        <v>834</v>
      </c>
      <c r="D118" s="247" t="s">
        <v>750</v>
      </c>
      <c r="E118" s="248">
        <v>2</v>
      </c>
      <c r="F118" s="249"/>
      <c r="G118" s="250">
        <f>ROUND(E118*F118,2)</f>
        <v>0</v>
      </c>
      <c r="H118" s="231"/>
      <c r="I118" s="230">
        <f>ROUND(E118*H118,2)</f>
        <v>0</v>
      </c>
      <c r="J118" s="231"/>
      <c r="K118" s="230">
        <f>ROUND(E118*J118,2)</f>
        <v>0</v>
      </c>
      <c r="L118" s="230">
        <v>21</v>
      </c>
      <c r="M118" s="230">
        <f>G118*(1+L118/100)</f>
        <v>0</v>
      </c>
      <c r="N118" s="230">
        <v>0</v>
      </c>
      <c r="O118" s="230">
        <f>ROUND(E118*N118,2)</f>
        <v>0</v>
      </c>
      <c r="P118" s="230">
        <v>0</v>
      </c>
      <c r="Q118" s="230">
        <f>ROUND(E118*P118,2)</f>
        <v>0</v>
      </c>
      <c r="R118" s="230"/>
      <c r="S118" s="230" t="s">
        <v>187</v>
      </c>
      <c r="T118" s="230" t="s">
        <v>188</v>
      </c>
      <c r="U118" s="230">
        <v>0</v>
      </c>
      <c r="V118" s="230">
        <f>ROUND(E118*U118,2)</f>
        <v>0</v>
      </c>
      <c r="W118" s="230"/>
      <c r="X118" s="230" t="s">
        <v>182</v>
      </c>
      <c r="Y118" s="210"/>
      <c r="Z118" s="210"/>
      <c r="AA118" s="210"/>
      <c r="AB118" s="210"/>
      <c r="AC118" s="210"/>
      <c r="AD118" s="210"/>
      <c r="AE118" s="210"/>
      <c r="AF118" s="210"/>
      <c r="AG118" s="210" t="s">
        <v>291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ht="33.75" outlineLevel="1" x14ac:dyDescent="0.2">
      <c r="A119" s="245">
        <v>104</v>
      </c>
      <c r="B119" s="246" t="s">
        <v>929</v>
      </c>
      <c r="C119" s="253" t="s">
        <v>868</v>
      </c>
      <c r="D119" s="247" t="s">
        <v>750</v>
      </c>
      <c r="E119" s="248">
        <v>2</v>
      </c>
      <c r="F119" s="249"/>
      <c r="G119" s="250">
        <f>ROUND(E119*F119,2)</f>
        <v>0</v>
      </c>
      <c r="H119" s="231"/>
      <c r="I119" s="230">
        <f>ROUND(E119*H119,2)</f>
        <v>0</v>
      </c>
      <c r="J119" s="231"/>
      <c r="K119" s="230">
        <f>ROUND(E119*J119,2)</f>
        <v>0</v>
      </c>
      <c r="L119" s="230">
        <v>21</v>
      </c>
      <c r="M119" s="230">
        <f>G119*(1+L119/100)</f>
        <v>0</v>
      </c>
      <c r="N119" s="230">
        <v>0</v>
      </c>
      <c r="O119" s="230">
        <f>ROUND(E119*N119,2)</f>
        <v>0</v>
      </c>
      <c r="P119" s="230">
        <v>0</v>
      </c>
      <c r="Q119" s="230">
        <f>ROUND(E119*P119,2)</f>
        <v>0</v>
      </c>
      <c r="R119" s="230"/>
      <c r="S119" s="230" t="s">
        <v>187</v>
      </c>
      <c r="T119" s="230" t="s">
        <v>188</v>
      </c>
      <c r="U119" s="230">
        <v>0</v>
      </c>
      <c r="V119" s="230">
        <f>ROUND(E119*U119,2)</f>
        <v>0</v>
      </c>
      <c r="W119" s="230"/>
      <c r="X119" s="230" t="s">
        <v>182</v>
      </c>
      <c r="Y119" s="210"/>
      <c r="Z119" s="210"/>
      <c r="AA119" s="210"/>
      <c r="AB119" s="210"/>
      <c r="AC119" s="210"/>
      <c r="AD119" s="210"/>
      <c r="AE119" s="210"/>
      <c r="AF119" s="210"/>
      <c r="AG119" s="210" t="s">
        <v>291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ht="22.5" outlineLevel="1" x14ac:dyDescent="0.2">
      <c r="A120" s="245">
        <v>105</v>
      </c>
      <c r="B120" s="246" t="s">
        <v>930</v>
      </c>
      <c r="C120" s="253" t="s">
        <v>931</v>
      </c>
      <c r="D120" s="247" t="s">
        <v>750</v>
      </c>
      <c r="E120" s="248">
        <v>1</v>
      </c>
      <c r="F120" s="249"/>
      <c r="G120" s="250">
        <f>ROUND(E120*F120,2)</f>
        <v>0</v>
      </c>
      <c r="H120" s="231"/>
      <c r="I120" s="230">
        <f>ROUND(E120*H120,2)</f>
        <v>0</v>
      </c>
      <c r="J120" s="231"/>
      <c r="K120" s="230">
        <f>ROUND(E120*J120,2)</f>
        <v>0</v>
      </c>
      <c r="L120" s="230">
        <v>21</v>
      </c>
      <c r="M120" s="230">
        <f>G120*(1+L120/100)</f>
        <v>0</v>
      </c>
      <c r="N120" s="230">
        <v>0</v>
      </c>
      <c r="O120" s="230">
        <f>ROUND(E120*N120,2)</f>
        <v>0</v>
      </c>
      <c r="P120" s="230">
        <v>0</v>
      </c>
      <c r="Q120" s="230">
        <f>ROUND(E120*P120,2)</f>
        <v>0</v>
      </c>
      <c r="R120" s="230"/>
      <c r="S120" s="230" t="s">
        <v>187</v>
      </c>
      <c r="T120" s="230" t="s">
        <v>188</v>
      </c>
      <c r="U120" s="230">
        <v>0</v>
      </c>
      <c r="V120" s="230">
        <f>ROUND(E120*U120,2)</f>
        <v>0</v>
      </c>
      <c r="W120" s="230"/>
      <c r="X120" s="230" t="s">
        <v>182</v>
      </c>
      <c r="Y120" s="210"/>
      <c r="Z120" s="210"/>
      <c r="AA120" s="210"/>
      <c r="AB120" s="210"/>
      <c r="AC120" s="210"/>
      <c r="AD120" s="210"/>
      <c r="AE120" s="210"/>
      <c r="AF120" s="210"/>
      <c r="AG120" s="210" t="s">
        <v>291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">
      <c r="A121" s="245">
        <v>106</v>
      </c>
      <c r="B121" s="246" t="s">
        <v>932</v>
      </c>
      <c r="C121" s="253" t="s">
        <v>906</v>
      </c>
      <c r="D121" s="247" t="s">
        <v>750</v>
      </c>
      <c r="E121" s="248">
        <v>1</v>
      </c>
      <c r="F121" s="249"/>
      <c r="G121" s="250">
        <f>ROUND(E121*F121,2)</f>
        <v>0</v>
      </c>
      <c r="H121" s="231"/>
      <c r="I121" s="230">
        <f>ROUND(E121*H121,2)</f>
        <v>0</v>
      </c>
      <c r="J121" s="231"/>
      <c r="K121" s="230">
        <f>ROUND(E121*J121,2)</f>
        <v>0</v>
      </c>
      <c r="L121" s="230">
        <v>21</v>
      </c>
      <c r="M121" s="230">
        <f>G121*(1+L121/100)</f>
        <v>0</v>
      </c>
      <c r="N121" s="230">
        <v>0</v>
      </c>
      <c r="O121" s="230">
        <f>ROUND(E121*N121,2)</f>
        <v>0</v>
      </c>
      <c r="P121" s="230">
        <v>0</v>
      </c>
      <c r="Q121" s="230">
        <f>ROUND(E121*P121,2)</f>
        <v>0</v>
      </c>
      <c r="R121" s="230"/>
      <c r="S121" s="230" t="s">
        <v>187</v>
      </c>
      <c r="T121" s="230" t="s">
        <v>188</v>
      </c>
      <c r="U121" s="230">
        <v>0</v>
      </c>
      <c r="V121" s="230">
        <f>ROUND(E121*U121,2)</f>
        <v>0</v>
      </c>
      <c r="W121" s="230"/>
      <c r="X121" s="230" t="s">
        <v>217</v>
      </c>
      <c r="Y121" s="210"/>
      <c r="Z121" s="210"/>
      <c r="AA121" s="210"/>
      <c r="AB121" s="210"/>
      <c r="AC121" s="210"/>
      <c r="AD121" s="210"/>
      <c r="AE121" s="210"/>
      <c r="AF121" s="210"/>
      <c r="AG121" s="210" t="s">
        <v>538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ht="33.75" outlineLevel="1" x14ac:dyDescent="0.2">
      <c r="A122" s="245">
        <v>107</v>
      </c>
      <c r="B122" s="246" t="s">
        <v>933</v>
      </c>
      <c r="C122" s="253" t="s">
        <v>934</v>
      </c>
      <c r="D122" s="247" t="s">
        <v>750</v>
      </c>
      <c r="E122" s="248">
        <v>1</v>
      </c>
      <c r="F122" s="249"/>
      <c r="G122" s="250">
        <f>ROUND(E122*F122,2)</f>
        <v>0</v>
      </c>
      <c r="H122" s="231"/>
      <c r="I122" s="230">
        <f>ROUND(E122*H122,2)</f>
        <v>0</v>
      </c>
      <c r="J122" s="231"/>
      <c r="K122" s="230">
        <f>ROUND(E122*J122,2)</f>
        <v>0</v>
      </c>
      <c r="L122" s="230">
        <v>21</v>
      </c>
      <c r="M122" s="230">
        <f>G122*(1+L122/100)</f>
        <v>0</v>
      </c>
      <c r="N122" s="230">
        <v>0</v>
      </c>
      <c r="O122" s="230">
        <f>ROUND(E122*N122,2)</f>
        <v>0</v>
      </c>
      <c r="P122" s="230">
        <v>0</v>
      </c>
      <c r="Q122" s="230">
        <f>ROUND(E122*P122,2)</f>
        <v>0</v>
      </c>
      <c r="R122" s="230"/>
      <c r="S122" s="230" t="s">
        <v>187</v>
      </c>
      <c r="T122" s="230" t="s">
        <v>188</v>
      </c>
      <c r="U122" s="230">
        <v>0</v>
      </c>
      <c r="V122" s="230">
        <f>ROUND(E122*U122,2)</f>
        <v>0</v>
      </c>
      <c r="W122" s="230"/>
      <c r="X122" s="230" t="s">
        <v>217</v>
      </c>
      <c r="Y122" s="210"/>
      <c r="Z122" s="210"/>
      <c r="AA122" s="210"/>
      <c r="AB122" s="210"/>
      <c r="AC122" s="210"/>
      <c r="AD122" s="210"/>
      <c r="AE122" s="210"/>
      <c r="AF122" s="210"/>
      <c r="AG122" s="210" t="s">
        <v>538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">
      <c r="A123" s="245">
        <v>108</v>
      </c>
      <c r="B123" s="246" t="s">
        <v>935</v>
      </c>
      <c r="C123" s="253" t="s">
        <v>752</v>
      </c>
      <c r="D123" s="247" t="s">
        <v>750</v>
      </c>
      <c r="E123" s="248">
        <v>1</v>
      </c>
      <c r="F123" s="249"/>
      <c r="G123" s="250">
        <f>ROUND(E123*F123,2)</f>
        <v>0</v>
      </c>
      <c r="H123" s="231"/>
      <c r="I123" s="230">
        <f>ROUND(E123*H123,2)</f>
        <v>0</v>
      </c>
      <c r="J123" s="231"/>
      <c r="K123" s="230">
        <f>ROUND(E123*J123,2)</f>
        <v>0</v>
      </c>
      <c r="L123" s="230">
        <v>21</v>
      </c>
      <c r="M123" s="230">
        <f>G123*(1+L123/100)</f>
        <v>0</v>
      </c>
      <c r="N123" s="230">
        <v>0</v>
      </c>
      <c r="O123" s="230">
        <f>ROUND(E123*N123,2)</f>
        <v>0</v>
      </c>
      <c r="P123" s="230">
        <v>0</v>
      </c>
      <c r="Q123" s="230">
        <f>ROUND(E123*P123,2)</f>
        <v>0</v>
      </c>
      <c r="R123" s="230"/>
      <c r="S123" s="230" t="s">
        <v>187</v>
      </c>
      <c r="T123" s="230" t="s">
        <v>188</v>
      </c>
      <c r="U123" s="230">
        <v>0</v>
      </c>
      <c r="V123" s="230">
        <f>ROUND(E123*U123,2)</f>
        <v>0</v>
      </c>
      <c r="W123" s="230"/>
      <c r="X123" s="230" t="s">
        <v>217</v>
      </c>
      <c r="Y123" s="210"/>
      <c r="Z123" s="210"/>
      <c r="AA123" s="210"/>
      <c r="AB123" s="210"/>
      <c r="AC123" s="210"/>
      <c r="AD123" s="210"/>
      <c r="AE123" s="210"/>
      <c r="AF123" s="210"/>
      <c r="AG123" s="210" t="s">
        <v>538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">
      <c r="A124" s="245">
        <v>109</v>
      </c>
      <c r="B124" s="246" t="s">
        <v>936</v>
      </c>
      <c r="C124" s="253" t="s">
        <v>877</v>
      </c>
      <c r="D124" s="247" t="s">
        <v>750</v>
      </c>
      <c r="E124" s="248">
        <v>7</v>
      </c>
      <c r="F124" s="249"/>
      <c r="G124" s="250">
        <f>ROUND(E124*F124,2)</f>
        <v>0</v>
      </c>
      <c r="H124" s="231"/>
      <c r="I124" s="230">
        <f>ROUND(E124*H124,2)</f>
        <v>0</v>
      </c>
      <c r="J124" s="231"/>
      <c r="K124" s="230">
        <f>ROUND(E124*J124,2)</f>
        <v>0</v>
      </c>
      <c r="L124" s="230">
        <v>21</v>
      </c>
      <c r="M124" s="230">
        <f>G124*(1+L124/100)</f>
        <v>0</v>
      </c>
      <c r="N124" s="230">
        <v>0</v>
      </c>
      <c r="O124" s="230">
        <f>ROUND(E124*N124,2)</f>
        <v>0</v>
      </c>
      <c r="P124" s="230">
        <v>0</v>
      </c>
      <c r="Q124" s="230">
        <f>ROUND(E124*P124,2)</f>
        <v>0</v>
      </c>
      <c r="R124" s="230"/>
      <c r="S124" s="230" t="s">
        <v>187</v>
      </c>
      <c r="T124" s="230" t="s">
        <v>188</v>
      </c>
      <c r="U124" s="230">
        <v>0</v>
      </c>
      <c r="V124" s="230">
        <f>ROUND(E124*U124,2)</f>
        <v>0</v>
      </c>
      <c r="W124" s="230"/>
      <c r="X124" s="230" t="s">
        <v>217</v>
      </c>
      <c r="Y124" s="210"/>
      <c r="Z124" s="210"/>
      <c r="AA124" s="210"/>
      <c r="AB124" s="210"/>
      <c r="AC124" s="210"/>
      <c r="AD124" s="210"/>
      <c r="AE124" s="210"/>
      <c r="AF124" s="210"/>
      <c r="AG124" s="210" t="s">
        <v>538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ht="33.75" outlineLevel="1" x14ac:dyDescent="0.2">
      <c r="A125" s="245">
        <v>110</v>
      </c>
      <c r="B125" s="246" t="s">
        <v>937</v>
      </c>
      <c r="C125" s="253" t="s">
        <v>884</v>
      </c>
      <c r="D125" s="247" t="s">
        <v>750</v>
      </c>
      <c r="E125" s="248">
        <v>6</v>
      </c>
      <c r="F125" s="249"/>
      <c r="G125" s="250">
        <f>ROUND(E125*F125,2)</f>
        <v>0</v>
      </c>
      <c r="H125" s="231"/>
      <c r="I125" s="230">
        <f>ROUND(E125*H125,2)</f>
        <v>0</v>
      </c>
      <c r="J125" s="231"/>
      <c r="K125" s="230">
        <f>ROUND(E125*J125,2)</f>
        <v>0</v>
      </c>
      <c r="L125" s="230">
        <v>21</v>
      </c>
      <c r="M125" s="230">
        <f>G125*(1+L125/100)</f>
        <v>0</v>
      </c>
      <c r="N125" s="230">
        <v>0</v>
      </c>
      <c r="O125" s="230">
        <f>ROUND(E125*N125,2)</f>
        <v>0</v>
      </c>
      <c r="P125" s="230">
        <v>0</v>
      </c>
      <c r="Q125" s="230">
        <f>ROUND(E125*P125,2)</f>
        <v>0</v>
      </c>
      <c r="R125" s="230"/>
      <c r="S125" s="230" t="s">
        <v>187</v>
      </c>
      <c r="T125" s="230" t="s">
        <v>188</v>
      </c>
      <c r="U125" s="230">
        <v>0</v>
      </c>
      <c r="V125" s="230">
        <f>ROUND(E125*U125,2)</f>
        <v>0</v>
      </c>
      <c r="W125" s="230"/>
      <c r="X125" s="230" t="s">
        <v>217</v>
      </c>
      <c r="Y125" s="210"/>
      <c r="Z125" s="210"/>
      <c r="AA125" s="210"/>
      <c r="AB125" s="210"/>
      <c r="AC125" s="210"/>
      <c r="AD125" s="210"/>
      <c r="AE125" s="210"/>
      <c r="AF125" s="210"/>
      <c r="AG125" s="210" t="s">
        <v>538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ht="33.75" outlineLevel="1" x14ac:dyDescent="0.2">
      <c r="A126" s="245">
        <v>111</v>
      </c>
      <c r="B126" s="246" t="s">
        <v>938</v>
      </c>
      <c r="C126" s="253" t="s">
        <v>888</v>
      </c>
      <c r="D126" s="247" t="s">
        <v>750</v>
      </c>
      <c r="E126" s="248">
        <v>2</v>
      </c>
      <c r="F126" s="249"/>
      <c r="G126" s="250">
        <f>ROUND(E126*F126,2)</f>
        <v>0</v>
      </c>
      <c r="H126" s="231"/>
      <c r="I126" s="230">
        <f>ROUND(E126*H126,2)</f>
        <v>0</v>
      </c>
      <c r="J126" s="231"/>
      <c r="K126" s="230">
        <f>ROUND(E126*J126,2)</f>
        <v>0</v>
      </c>
      <c r="L126" s="230">
        <v>21</v>
      </c>
      <c r="M126" s="230">
        <f>G126*(1+L126/100)</f>
        <v>0</v>
      </c>
      <c r="N126" s="230">
        <v>0</v>
      </c>
      <c r="O126" s="230">
        <f>ROUND(E126*N126,2)</f>
        <v>0</v>
      </c>
      <c r="P126" s="230">
        <v>0</v>
      </c>
      <c r="Q126" s="230">
        <f>ROUND(E126*P126,2)</f>
        <v>0</v>
      </c>
      <c r="R126" s="230"/>
      <c r="S126" s="230" t="s">
        <v>187</v>
      </c>
      <c r="T126" s="230" t="s">
        <v>188</v>
      </c>
      <c r="U126" s="230">
        <v>0</v>
      </c>
      <c r="V126" s="230">
        <f>ROUND(E126*U126,2)</f>
        <v>0</v>
      </c>
      <c r="W126" s="230"/>
      <c r="X126" s="230" t="s">
        <v>217</v>
      </c>
      <c r="Y126" s="210"/>
      <c r="Z126" s="210"/>
      <c r="AA126" s="210"/>
      <c r="AB126" s="210"/>
      <c r="AC126" s="210"/>
      <c r="AD126" s="210"/>
      <c r="AE126" s="210"/>
      <c r="AF126" s="210"/>
      <c r="AG126" s="210" t="s">
        <v>538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ht="22.5" outlineLevel="1" x14ac:dyDescent="0.2">
      <c r="A127" s="245">
        <v>112</v>
      </c>
      <c r="B127" s="246" t="s">
        <v>939</v>
      </c>
      <c r="C127" s="253" t="s">
        <v>940</v>
      </c>
      <c r="D127" s="247" t="s">
        <v>750</v>
      </c>
      <c r="E127" s="248">
        <v>2</v>
      </c>
      <c r="F127" s="249"/>
      <c r="G127" s="250">
        <f>ROUND(E127*F127,2)</f>
        <v>0</v>
      </c>
      <c r="H127" s="231"/>
      <c r="I127" s="230">
        <f>ROUND(E127*H127,2)</f>
        <v>0</v>
      </c>
      <c r="J127" s="231"/>
      <c r="K127" s="230">
        <f>ROUND(E127*J127,2)</f>
        <v>0</v>
      </c>
      <c r="L127" s="230">
        <v>21</v>
      </c>
      <c r="M127" s="230">
        <f>G127*(1+L127/100)</f>
        <v>0</v>
      </c>
      <c r="N127" s="230">
        <v>0</v>
      </c>
      <c r="O127" s="230">
        <f>ROUND(E127*N127,2)</f>
        <v>0</v>
      </c>
      <c r="P127" s="230">
        <v>0</v>
      </c>
      <c r="Q127" s="230">
        <f>ROUND(E127*P127,2)</f>
        <v>0</v>
      </c>
      <c r="R127" s="230"/>
      <c r="S127" s="230" t="s">
        <v>187</v>
      </c>
      <c r="T127" s="230" t="s">
        <v>188</v>
      </c>
      <c r="U127" s="230">
        <v>0</v>
      </c>
      <c r="V127" s="230">
        <f>ROUND(E127*U127,2)</f>
        <v>0</v>
      </c>
      <c r="W127" s="230"/>
      <c r="X127" s="230" t="s">
        <v>217</v>
      </c>
      <c r="Y127" s="210"/>
      <c r="Z127" s="210"/>
      <c r="AA127" s="210"/>
      <c r="AB127" s="210"/>
      <c r="AC127" s="210"/>
      <c r="AD127" s="210"/>
      <c r="AE127" s="210"/>
      <c r="AF127" s="210"/>
      <c r="AG127" s="210" t="s">
        <v>538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ht="33.75" outlineLevel="1" x14ac:dyDescent="0.2">
      <c r="A128" s="245">
        <v>113</v>
      </c>
      <c r="B128" s="246" t="s">
        <v>941</v>
      </c>
      <c r="C128" s="253" t="s">
        <v>942</v>
      </c>
      <c r="D128" s="247" t="s">
        <v>750</v>
      </c>
      <c r="E128" s="248">
        <v>2</v>
      </c>
      <c r="F128" s="249"/>
      <c r="G128" s="250">
        <f>ROUND(E128*F128,2)</f>
        <v>0</v>
      </c>
      <c r="H128" s="231"/>
      <c r="I128" s="230">
        <f>ROUND(E128*H128,2)</f>
        <v>0</v>
      </c>
      <c r="J128" s="231"/>
      <c r="K128" s="230">
        <f>ROUND(E128*J128,2)</f>
        <v>0</v>
      </c>
      <c r="L128" s="230">
        <v>21</v>
      </c>
      <c r="M128" s="230">
        <f>G128*(1+L128/100)</f>
        <v>0</v>
      </c>
      <c r="N128" s="230">
        <v>0</v>
      </c>
      <c r="O128" s="230">
        <f>ROUND(E128*N128,2)</f>
        <v>0</v>
      </c>
      <c r="P128" s="230">
        <v>0</v>
      </c>
      <c r="Q128" s="230">
        <f>ROUND(E128*P128,2)</f>
        <v>0</v>
      </c>
      <c r="R128" s="230"/>
      <c r="S128" s="230" t="s">
        <v>187</v>
      </c>
      <c r="T128" s="230" t="s">
        <v>188</v>
      </c>
      <c r="U128" s="230">
        <v>0</v>
      </c>
      <c r="V128" s="230">
        <f>ROUND(E128*U128,2)</f>
        <v>0</v>
      </c>
      <c r="W128" s="230"/>
      <c r="X128" s="230" t="s">
        <v>217</v>
      </c>
      <c r="Y128" s="210"/>
      <c r="Z128" s="210"/>
      <c r="AA128" s="210"/>
      <c r="AB128" s="210"/>
      <c r="AC128" s="210"/>
      <c r="AD128" s="210"/>
      <c r="AE128" s="210"/>
      <c r="AF128" s="210"/>
      <c r="AG128" s="210" t="s">
        <v>538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x14ac:dyDescent="0.2">
      <c r="A129" s="233" t="s">
        <v>175</v>
      </c>
      <c r="B129" s="234" t="s">
        <v>111</v>
      </c>
      <c r="C129" s="252" t="s">
        <v>76</v>
      </c>
      <c r="D129" s="235"/>
      <c r="E129" s="236"/>
      <c r="F129" s="237"/>
      <c r="G129" s="238">
        <f>SUMIF(AG130:AG144,"&lt;&gt;NOR",G130:G144)</f>
        <v>0</v>
      </c>
      <c r="H129" s="232"/>
      <c r="I129" s="232">
        <f>SUM(I130:I144)</f>
        <v>0</v>
      </c>
      <c r="J129" s="232"/>
      <c r="K129" s="232">
        <f>SUM(K130:K144)</f>
        <v>0</v>
      </c>
      <c r="L129" s="232"/>
      <c r="M129" s="232">
        <f>SUM(M130:M144)</f>
        <v>0</v>
      </c>
      <c r="N129" s="232"/>
      <c r="O129" s="232">
        <f>SUM(O130:O144)</f>
        <v>0</v>
      </c>
      <c r="P129" s="232"/>
      <c r="Q129" s="232">
        <f>SUM(Q130:Q144)</f>
        <v>0</v>
      </c>
      <c r="R129" s="232"/>
      <c r="S129" s="232"/>
      <c r="T129" s="232"/>
      <c r="U129" s="232"/>
      <c r="V129" s="232">
        <f>SUM(V130:V144)</f>
        <v>0</v>
      </c>
      <c r="W129" s="232"/>
      <c r="X129" s="232"/>
      <c r="AG129" t="s">
        <v>176</v>
      </c>
    </row>
    <row r="130" spans="1:60" ht="22.5" outlineLevel="1" x14ac:dyDescent="0.2">
      <c r="A130" s="245">
        <v>114</v>
      </c>
      <c r="B130" s="246" t="s">
        <v>73</v>
      </c>
      <c r="C130" s="253" t="s">
        <v>943</v>
      </c>
      <c r="D130" s="247" t="s">
        <v>750</v>
      </c>
      <c r="E130" s="248">
        <v>2</v>
      </c>
      <c r="F130" s="249"/>
      <c r="G130" s="250">
        <f>ROUND(E130*F130,2)</f>
        <v>0</v>
      </c>
      <c r="H130" s="231"/>
      <c r="I130" s="230">
        <f>ROUND(E130*H130,2)</f>
        <v>0</v>
      </c>
      <c r="J130" s="231"/>
      <c r="K130" s="230">
        <f>ROUND(E130*J130,2)</f>
        <v>0</v>
      </c>
      <c r="L130" s="230">
        <v>21</v>
      </c>
      <c r="M130" s="230">
        <f>G130*(1+L130/100)</f>
        <v>0</v>
      </c>
      <c r="N130" s="230">
        <v>0</v>
      </c>
      <c r="O130" s="230">
        <f>ROUND(E130*N130,2)</f>
        <v>0</v>
      </c>
      <c r="P130" s="230">
        <v>0</v>
      </c>
      <c r="Q130" s="230">
        <f>ROUND(E130*P130,2)</f>
        <v>0</v>
      </c>
      <c r="R130" s="230"/>
      <c r="S130" s="230" t="s">
        <v>187</v>
      </c>
      <c r="T130" s="230" t="s">
        <v>188</v>
      </c>
      <c r="U130" s="230">
        <v>0</v>
      </c>
      <c r="V130" s="230">
        <f>ROUND(E130*U130,2)</f>
        <v>0</v>
      </c>
      <c r="W130" s="230"/>
      <c r="X130" s="230" t="s">
        <v>683</v>
      </c>
      <c r="Y130" s="210"/>
      <c r="Z130" s="210"/>
      <c r="AA130" s="210"/>
      <c r="AB130" s="210"/>
      <c r="AC130" s="210"/>
      <c r="AD130" s="210"/>
      <c r="AE130" s="210"/>
      <c r="AF130" s="210"/>
      <c r="AG130" s="210" t="s">
        <v>823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ht="22.5" outlineLevel="1" x14ac:dyDescent="0.2">
      <c r="A131" s="245">
        <v>115</v>
      </c>
      <c r="B131" s="246" t="s">
        <v>73</v>
      </c>
      <c r="C131" s="253" t="s">
        <v>944</v>
      </c>
      <c r="D131" s="247" t="s">
        <v>750</v>
      </c>
      <c r="E131" s="248">
        <v>1</v>
      </c>
      <c r="F131" s="249"/>
      <c r="G131" s="250">
        <f>ROUND(E131*F131,2)</f>
        <v>0</v>
      </c>
      <c r="H131" s="231"/>
      <c r="I131" s="230">
        <f>ROUND(E131*H131,2)</f>
        <v>0</v>
      </c>
      <c r="J131" s="231"/>
      <c r="K131" s="230">
        <f>ROUND(E131*J131,2)</f>
        <v>0</v>
      </c>
      <c r="L131" s="230">
        <v>21</v>
      </c>
      <c r="M131" s="230">
        <f>G131*(1+L131/100)</f>
        <v>0</v>
      </c>
      <c r="N131" s="230">
        <v>0</v>
      </c>
      <c r="O131" s="230">
        <f>ROUND(E131*N131,2)</f>
        <v>0</v>
      </c>
      <c r="P131" s="230">
        <v>0</v>
      </c>
      <c r="Q131" s="230">
        <f>ROUND(E131*P131,2)</f>
        <v>0</v>
      </c>
      <c r="R131" s="230"/>
      <c r="S131" s="230" t="s">
        <v>187</v>
      </c>
      <c r="T131" s="230" t="s">
        <v>188</v>
      </c>
      <c r="U131" s="230">
        <v>0</v>
      </c>
      <c r="V131" s="230">
        <f>ROUND(E131*U131,2)</f>
        <v>0</v>
      </c>
      <c r="W131" s="230"/>
      <c r="X131" s="230" t="s">
        <v>683</v>
      </c>
      <c r="Y131" s="210"/>
      <c r="Z131" s="210"/>
      <c r="AA131" s="210"/>
      <c r="AB131" s="210"/>
      <c r="AC131" s="210"/>
      <c r="AD131" s="210"/>
      <c r="AE131" s="210"/>
      <c r="AF131" s="210"/>
      <c r="AG131" s="210" t="s">
        <v>823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ht="22.5" outlineLevel="1" x14ac:dyDescent="0.2">
      <c r="A132" s="245">
        <v>116</v>
      </c>
      <c r="B132" s="246" t="s">
        <v>84</v>
      </c>
      <c r="C132" s="253" t="s">
        <v>943</v>
      </c>
      <c r="D132" s="247" t="s">
        <v>750</v>
      </c>
      <c r="E132" s="248">
        <v>1</v>
      </c>
      <c r="F132" s="249"/>
      <c r="G132" s="250">
        <f>ROUND(E132*F132,2)</f>
        <v>0</v>
      </c>
      <c r="H132" s="231"/>
      <c r="I132" s="230">
        <f>ROUND(E132*H132,2)</f>
        <v>0</v>
      </c>
      <c r="J132" s="231"/>
      <c r="K132" s="230">
        <f>ROUND(E132*J132,2)</f>
        <v>0</v>
      </c>
      <c r="L132" s="230">
        <v>21</v>
      </c>
      <c r="M132" s="230">
        <f>G132*(1+L132/100)</f>
        <v>0</v>
      </c>
      <c r="N132" s="230">
        <v>0</v>
      </c>
      <c r="O132" s="230">
        <f>ROUND(E132*N132,2)</f>
        <v>0</v>
      </c>
      <c r="P132" s="230">
        <v>0</v>
      </c>
      <c r="Q132" s="230">
        <f>ROUND(E132*P132,2)</f>
        <v>0</v>
      </c>
      <c r="R132" s="230"/>
      <c r="S132" s="230" t="s">
        <v>187</v>
      </c>
      <c r="T132" s="230" t="s">
        <v>188</v>
      </c>
      <c r="U132" s="230">
        <v>0</v>
      </c>
      <c r="V132" s="230">
        <f>ROUND(E132*U132,2)</f>
        <v>0</v>
      </c>
      <c r="W132" s="230"/>
      <c r="X132" s="230" t="s">
        <v>683</v>
      </c>
      <c r="Y132" s="210"/>
      <c r="Z132" s="210"/>
      <c r="AA132" s="210"/>
      <c r="AB132" s="210"/>
      <c r="AC132" s="210"/>
      <c r="AD132" s="210"/>
      <c r="AE132" s="210"/>
      <c r="AF132" s="210"/>
      <c r="AG132" s="210" t="s">
        <v>823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ht="22.5" outlineLevel="1" x14ac:dyDescent="0.2">
      <c r="A133" s="245">
        <v>117</v>
      </c>
      <c r="B133" s="246" t="s">
        <v>84</v>
      </c>
      <c r="C133" s="253" t="s">
        <v>945</v>
      </c>
      <c r="D133" s="247" t="s">
        <v>750</v>
      </c>
      <c r="E133" s="248">
        <v>2</v>
      </c>
      <c r="F133" s="249"/>
      <c r="G133" s="250">
        <f>ROUND(E133*F133,2)</f>
        <v>0</v>
      </c>
      <c r="H133" s="231"/>
      <c r="I133" s="230">
        <f>ROUND(E133*H133,2)</f>
        <v>0</v>
      </c>
      <c r="J133" s="231"/>
      <c r="K133" s="230">
        <f>ROUND(E133*J133,2)</f>
        <v>0</v>
      </c>
      <c r="L133" s="230">
        <v>21</v>
      </c>
      <c r="M133" s="230">
        <f>G133*(1+L133/100)</f>
        <v>0</v>
      </c>
      <c r="N133" s="230">
        <v>0</v>
      </c>
      <c r="O133" s="230">
        <f>ROUND(E133*N133,2)</f>
        <v>0</v>
      </c>
      <c r="P133" s="230">
        <v>0</v>
      </c>
      <c r="Q133" s="230">
        <f>ROUND(E133*P133,2)</f>
        <v>0</v>
      </c>
      <c r="R133" s="230"/>
      <c r="S133" s="230" t="s">
        <v>187</v>
      </c>
      <c r="T133" s="230" t="s">
        <v>188</v>
      </c>
      <c r="U133" s="230">
        <v>0</v>
      </c>
      <c r="V133" s="230">
        <f>ROUND(E133*U133,2)</f>
        <v>0</v>
      </c>
      <c r="W133" s="230"/>
      <c r="X133" s="230" t="s">
        <v>683</v>
      </c>
      <c r="Y133" s="210"/>
      <c r="Z133" s="210"/>
      <c r="AA133" s="210"/>
      <c r="AB133" s="210"/>
      <c r="AC133" s="210"/>
      <c r="AD133" s="210"/>
      <c r="AE133" s="210"/>
      <c r="AF133" s="210"/>
      <c r="AG133" s="210" t="s">
        <v>823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ht="45" outlineLevel="1" x14ac:dyDescent="0.2">
      <c r="A134" s="245">
        <v>118</v>
      </c>
      <c r="B134" s="246" t="s">
        <v>94</v>
      </c>
      <c r="C134" s="253" t="s">
        <v>946</v>
      </c>
      <c r="D134" s="247" t="s">
        <v>750</v>
      </c>
      <c r="E134" s="248">
        <v>1</v>
      </c>
      <c r="F134" s="249"/>
      <c r="G134" s="250">
        <f>ROUND(E134*F134,2)</f>
        <v>0</v>
      </c>
      <c r="H134" s="231"/>
      <c r="I134" s="230">
        <f>ROUND(E134*H134,2)</f>
        <v>0</v>
      </c>
      <c r="J134" s="231"/>
      <c r="K134" s="230">
        <f>ROUND(E134*J134,2)</f>
        <v>0</v>
      </c>
      <c r="L134" s="230">
        <v>21</v>
      </c>
      <c r="M134" s="230">
        <f>G134*(1+L134/100)</f>
        <v>0</v>
      </c>
      <c r="N134" s="230">
        <v>0</v>
      </c>
      <c r="O134" s="230">
        <f>ROUND(E134*N134,2)</f>
        <v>0</v>
      </c>
      <c r="P134" s="230">
        <v>0</v>
      </c>
      <c r="Q134" s="230">
        <f>ROUND(E134*P134,2)</f>
        <v>0</v>
      </c>
      <c r="R134" s="230"/>
      <c r="S134" s="230" t="s">
        <v>187</v>
      </c>
      <c r="T134" s="230" t="s">
        <v>188</v>
      </c>
      <c r="U134" s="230">
        <v>0</v>
      </c>
      <c r="V134" s="230">
        <f>ROUND(E134*U134,2)</f>
        <v>0</v>
      </c>
      <c r="W134" s="230"/>
      <c r="X134" s="230" t="s">
        <v>683</v>
      </c>
      <c r="Y134" s="210"/>
      <c r="Z134" s="210"/>
      <c r="AA134" s="210"/>
      <c r="AB134" s="210"/>
      <c r="AC134" s="210"/>
      <c r="AD134" s="210"/>
      <c r="AE134" s="210"/>
      <c r="AF134" s="210"/>
      <c r="AG134" s="210" t="s">
        <v>823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ht="22.5" outlineLevel="1" x14ac:dyDescent="0.2">
      <c r="A135" s="245">
        <v>119</v>
      </c>
      <c r="B135" s="246" t="s">
        <v>97</v>
      </c>
      <c r="C135" s="253" t="s">
        <v>947</v>
      </c>
      <c r="D135" s="247" t="s">
        <v>750</v>
      </c>
      <c r="E135" s="248">
        <v>1</v>
      </c>
      <c r="F135" s="249"/>
      <c r="G135" s="250">
        <f>ROUND(E135*F135,2)</f>
        <v>0</v>
      </c>
      <c r="H135" s="231"/>
      <c r="I135" s="230">
        <f>ROUND(E135*H135,2)</f>
        <v>0</v>
      </c>
      <c r="J135" s="231"/>
      <c r="K135" s="230">
        <f>ROUND(E135*J135,2)</f>
        <v>0</v>
      </c>
      <c r="L135" s="230">
        <v>21</v>
      </c>
      <c r="M135" s="230">
        <f>G135*(1+L135/100)</f>
        <v>0</v>
      </c>
      <c r="N135" s="230">
        <v>0</v>
      </c>
      <c r="O135" s="230">
        <f>ROUND(E135*N135,2)</f>
        <v>0</v>
      </c>
      <c r="P135" s="230">
        <v>0</v>
      </c>
      <c r="Q135" s="230">
        <f>ROUND(E135*P135,2)</f>
        <v>0</v>
      </c>
      <c r="R135" s="230"/>
      <c r="S135" s="230" t="s">
        <v>187</v>
      </c>
      <c r="T135" s="230" t="s">
        <v>188</v>
      </c>
      <c r="U135" s="230">
        <v>0</v>
      </c>
      <c r="V135" s="230">
        <f>ROUND(E135*U135,2)</f>
        <v>0</v>
      </c>
      <c r="W135" s="230"/>
      <c r="X135" s="230" t="s">
        <v>683</v>
      </c>
      <c r="Y135" s="210"/>
      <c r="Z135" s="210"/>
      <c r="AA135" s="210"/>
      <c r="AB135" s="210"/>
      <c r="AC135" s="210"/>
      <c r="AD135" s="210"/>
      <c r="AE135" s="210"/>
      <c r="AF135" s="210"/>
      <c r="AG135" s="210" t="s">
        <v>823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ht="22.5" outlineLevel="1" x14ac:dyDescent="0.2">
      <c r="A136" s="245">
        <v>120</v>
      </c>
      <c r="B136" s="246" t="s">
        <v>101</v>
      </c>
      <c r="C136" s="253" t="s">
        <v>948</v>
      </c>
      <c r="D136" s="247" t="s">
        <v>750</v>
      </c>
      <c r="E136" s="248">
        <v>1</v>
      </c>
      <c r="F136" s="249"/>
      <c r="G136" s="250">
        <f>ROUND(E136*F136,2)</f>
        <v>0</v>
      </c>
      <c r="H136" s="231"/>
      <c r="I136" s="230">
        <f>ROUND(E136*H136,2)</f>
        <v>0</v>
      </c>
      <c r="J136" s="231"/>
      <c r="K136" s="230">
        <f>ROUND(E136*J136,2)</f>
        <v>0</v>
      </c>
      <c r="L136" s="230">
        <v>21</v>
      </c>
      <c r="M136" s="230">
        <f>G136*(1+L136/100)</f>
        <v>0</v>
      </c>
      <c r="N136" s="230">
        <v>0</v>
      </c>
      <c r="O136" s="230">
        <f>ROUND(E136*N136,2)</f>
        <v>0</v>
      </c>
      <c r="P136" s="230">
        <v>0</v>
      </c>
      <c r="Q136" s="230">
        <f>ROUND(E136*P136,2)</f>
        <v>0</v>
      </c>
      <c r="R136" s="230"/>
      <c r="S136" s="230" t="s">
        <v>187</v>
      </c>
      <c r="T136" s="230" t="s">
        <v>188</v>
      </c>
      <c r="U136" s="230">
        <v>0</v>
      </c>
      <c r="V136" s="230">
        <f>ROUND(E136*U136,2)</f>
        <v>0</v>
      </c>
      <c r="W136" s="230"/>
      <c r="X136" s="230" t="s">
        <v>683</v>
      </c>
      <c r="Y136" s="210"/>
      <c r="Z136" s="210"/>
      <c r="AA136" s="210"/>
      <c r="AB136" s="210"/>
      <c r="AC136" s="210"/>
      <c r="AD136" s="210"/>
      <c r="AE136" s="210"/>
      <c r="AF136" s="210"/>
      <c r="AG136" s="210" t="s">
        <v>823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ht="22.5" outlineLevel="1" x14ac:dyDescent="0.2">
      <c r="A137" s="245">
        <v>121</v>
      </c>
      <c r="B137" s="246" t="s">
        <v>73</v>
      </c>
      <c r="C137" s="253" t="s">
        <v>949</v>
      </c>
      <c r="D137" s="247" t="s">
        <v>750</v>
      </c>
      <c r="E137" s="248">
        <v>2</v>
      </c>
      <c r="F137" s="249"/>
      <c r="G137" s="250">
        <f>ROUND(E137*F137,2)</f>
        <v>0</v>
      </c>
      <c r="H137" s="231"/>
      <c r="I137" s="230">
        <f>ROUND(E137*H137,2)</f>
        <v>0</v>
      </c>
      <c r="J137" s="231"/>
      <c r="K137" s="230">
        <f>ROUND(E137*J137,2)</f>
        <v>0</v>
      </c>
      <c r="L137" s="230">
        <v>21</v>
      </c>
      <c r="M137" s="230">
        <f>G137*(1+L137/100)</f>
        <v>0</v>
      </c>
      <c r="N137" s="230">
        <v>0</v>
      </c>
      <c r="O137" s="230">
        <f>ROUND(E137*N137,2)</f>
        <v>0</v>
      </c>
      <c r="P137" s="230">
        <v>0</v>
      </c>
      <c r="Q137" s="230">
        <f>ROUND(E137*P137,2)</f>
        <v>0</v>
      </c>
      <c r="R137" s="230"/>
      <c r="S137" s="230" t="s">
        <v>187</v>
      </c>
      <c r="T137" s="230" t="s">
        <v>188</v>
      </c>
      <c r="U137" s="230">
        <v>0</v>
      </c>
      <c r="V137" s="230">
        <f>ROUND(E137*U137,2)</f>
        <v>0</v>
      </c>
      <c r="W137" s="230"/>
      <c r="X137" s="230" t="s">
        <v>217</v>
      </c>
      <c r="Y137" s="210"/>
      <c r="Z137" s="210"/>
      <c r="AA137" s="210"/>
      <c r="AB137" s="210"/>
      <c r="AC137" s="210"/>
      <c r="AD137" s="210"/>
      <c r="AE137" s="210"/>
      <c r="AF137" s="210"/>
      <c r="AG137" s="210" t="s">
        <v>538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1" x14ac:dyDescent="0.2">
      <c r="A138" s="245">
        <v>122</v>
      </c>
      <c r="B138" s="246" t="s">
        <v>84</v>
      </c>
      <c r="C138" s="253" t="s">
        <v>950</v>
      </c>
      <c r="D138" s="247" t="s">
        <v>750</v>
      </c>
      <c r="E138" s="248">
        <v>2</v>
      </c>
      <c r="F138" s="249"/>
      <c r="G138" s="250">
        <f>ROUND(E138*F138,2)</f>
        <v>0</v>
      </c>
      <c r="H138" s="231"/>
      <c r="I138" s="230">
        <f>ROUND(E138*H138,2)</f>
        <v>0</v>
      </c>
      <c r="J138" s="231"/>
      <c r="K138" s="230">
        <f>ROUND(E138*J138,2)</f>
        <v>0</v>
      </c>
      <c r="L138" s="230">
        <v>21</v>
      </c>
      <c r="M138" s="230">
        <f>G138*(1+L138/100)</f>
        <v>0</v>
      </c>
      <c r="N138" s="230">
        <v>0</v>
      </c>
      <c r="O138" s="230">
        <f>ROUND(E138*N138,2)</f>
        <v>0</v>
      </c>
      <c r="P138" s="230">
        <v>0</v>
      </c>
      <c r="Q138" s="230">
        <f>ROUND(E138*P138,2)</f>
        <v>0</v>
      </c>
      <c r="R138" s="230"/>
      <c r="S138" s="230" t="s">
        <v>187</v>
      </c>
      <c r="T138" s="230" t="s">
        <v>188</v>
      </c>
      <c r="U138" s="230">
        <v>0</v>
      </c>
      <c r="V138" s="230">
        <f>ROUND(E138*U138,2)</f>
        <v>0</v>
      </c>
      <c r="W138" s="230"/>
      <c r="X138" s="230" t="s">
        <v>217</v>
      </c>
      <c r="Y138" s="210"/>
      <c r="Z138" s="210"/>
      <c r="AA138" s="210"/>
      <c r="AB138" s="210"/>
      <c r="AC138" s="210"/>
      <c r="AD138" s="210"/>
      <c r="AE138" s="210"/>
      <c r="AF138" s="210"/>
      <c r="AG138" s="210" t="s">
        <v>538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ht="22.5" outlineLevel="1" x14ac:dyDescent="0.2">
      <c r="A139" s="245">
        <v>123</v>
      </c>
      <c r="B139" s="246" t="s">
        <v>94</v>
      </c>
      <c r="C139" s="253" t="s">
        <v>944</v>
      </c>
      <c r="D139" s="247" t="s">
        <v>750</v>
      </c>
      <c r="E139" s="248">
        <v>7</v>
      </c>
      <c r="F139" s="249"/>
      <c r="G139" s="250">
        <f>ROUND(E139*F139,2)</f>
        <v>0</v>
      </c>
      <c r="H139" s="231"/>
      <c r="I139" s="230">
        <f>ROUND(E139*H139,2)</f>
        <v>0</v>
      </c>
      <c r="J139" s="231"/>
      <c r="K139" s="230">
        <f>ROUND(E139*J139,2)</f>
        <v>0</v>
      </c>
      <c r="L139" s="230">
        <v>21</v>
      </c>
      <c r="M139" s="230">
        <f>G139*(1+L139/100)</f>
        <v>0</v>
      </c>
      <c r="N139" s="230">
        <v>0</v>
      </c>
      <c r="O139" s="230">
        <f>ROUND(E139*N139,2)</f>
        <v>0</v>
      </c>
      <c r="P139" s="230">
        <v>0</v>
      </c>
      <c r="Q139" s="230">
        <f>ROUND(E139*P139,2)</f>
        <v>0</v>
      </c>
      <c r="R139" s="230"/>
      <c r="S139" s="230" t="s">
        <v>187</v>
      </c>
      <c r="T139" s="230" t="s">
        <v>188</v>
      </c>
      <c r="U139" s="230">
        <v>0</v>
      </c>
      <c r="V139" s="230">
        <f>ROUND(E139*U139,2)</f>
        <v>0</v>
      </c>
      <c r="W139" s="230"/>
      <c r="X139" s="230" t="s">
        <v>217</v>
      </c>
      <c r="Y139" s="210"/>
      <c r="Z139" s="210"/>
      <c r="AA139" s="210"/>
      <c r="AB139" s="210"/>
      <c r="AC139" s="210"/>
      <c r="AD139" s="210"/>
      <c r="AE139" s="210"/>
      <c r="AF139" s="210"/>
      <c r="AG139" s="210" t="s">
        <v>538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ht="22.5" outlineLevel="1" x14ac:dyDescent="0.2">
      <c r="A140" s="245">
        <v>124</v>
      </c>
      <c r="B140" s="246" t="s">
        <v>97</v>
      </c>
      <c r="C140" s="253" t="s">
        <v>943</v>
      </c>
      <c r="D140" s="247" t="s">
        <v>750</v>
      </c>
      <c r="E140" s="248">
        <v>2</v>
      </c>
      <c r="F140" s="249"/>
      <c r="G140" s="250">
        <f>ROUND(E140*F140,2)</f>
        <v>0</v>
      </c>
      <c r="H140" s="231"/>
      <c r="I140" s="230">
        <f>ROUND(E140*H140,2)</f>
        <v>0</v>
      </c>
      <c r="J140" s="231"/>
      <c r="K140" s="230">
        <f>ROUND(E140*J140,2)</f>
        <v>0</v>
      </c>
      <c r="L140" s="230">
        <v>21</v>
      </c>
      <c r="M140" s="230">
        <f>G140*(1+L140/100)</f>
        <v>0</v>
      </c>
      <c r="N140" s="230">
        <v>0</v>
      </c>
      <c r="O140" s="230">
        <f>ROUND(E140*N140,2)</f>
        <v>0</v>
      </c>
      <c r="P140" s="230">
        <v>0</v>
      </c>
      <c r="Q140" s="230">
        <f>ROUND(E140*P140,2)</f>
        <v>0</v>
      </c>
      <c r="R140" s="230"/>
      <c r="S140" s="230" t="s">
        <v>187</v>
      </c>
      <c r="T140" s="230" t="s">
        <v>188</v>
      </c>
      <c r="U140" s="230">
        <v>0</v>
      </c>
      <c r="V140" s="230">
        <f>ROUND(E140*U140,2)</f>
        <v>0</v>
      </c>
      <c r="W140" s="230"/>
      <c r="X140" s="230" t="s">
        <v>217</v>
      </c>
      <c r="Y140" s="210"/>
      <c r="Z140" s="210"/>
      <c r="AA140" s="210"/>
      <c r="AB140" s="210"/>
      <c r="AC140" s="210"/>
      <c r="AD140" s="210"/>
      <c r="AE140" s="210"/>
      <c r="AF140" s="210"/>
      <c r="AG140" s="210" t="s">
        <v>538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ht="22.5" outlineLevel="1" x14ac:dyDescent="0.2">
      <c r="A141" s="245">
        <v>125</v>
      </c>
      <c r="B141" s="246" t="s">
        <v>101</v>
      </c>
      <c r="C141" s="253" t="s">
        <v>951</v>
      </c>
      <c r="D141" s="247" t="s">
        <v>750</v>
      </c>
      <c r="E141" s="248">
        <v>2</v>
      </c>
      <c r="F141" s="249"/>
      <c r="G141" s="250">
        <f>ROUND(E141*F141,2)</f>
        <v>0</v>
      </c>
      <c r="H141" s="231"/>
      <c r="I141" s="230">
        <f>ROUND(E141*H141,2)</f>
        <v>0</v>
      </c>
      <c r="J141" s="231"/>
      <c r="K141" s="230">
        <f>ROUND(E141*J141,2)</f>
        <v>0</v>
      </c>
      <c r="L141" s="230">
        <v>21</v>
      </c>
      <c r="M141" s="230">
        <f>G141*(1+L141/100)</f>
        <v>0</v>
      </c>
      <c r="N141" s="230">
        <v>0</v>
      </c>
      <c r="O141" s="230">
        <f>ROUND(E141*N141,2)</f>
        <v>0</v>
      </c>
      <c r="P141" s="230">
        <v>0</v>
      </c>
      <c r="Q141" s="230">
        <f>ROUND(E141*P141,2)</f>
        <v>0</v>
      </c>
      <c r="R141" s="230"/>
      <c r="S141" s="230" t="s">
        <v>187</v>
      </c>
      <c r="T141" s="230" t="s">
        <v>188</v>
      </c>
      <c r="U141" s="230">
        <v>0</v>
      </c>
      <c r="V141" s="230">
        <f>ROUND(E141*U141,2)</f>
        <v>0</v>
      </c>
      <c r="W141" s="230"/>
      <c r="X141" s="230" t="s">
        <v>217</v>
      </c>
      <c r="Y141" s="210"/>
      <c r="Z141" s="210"/>
      <c r="AA141" s="210"/>
      <c r="AB141" s="210"/>
      <c r="AC141" s="210"/>
      <c r="AD141" s="210"/>
      <c r="AE141" s="210"/>
      <c r="AF141" s="210"/>
      <c r="AG141" s="210" t="s">
        <v>538</v>
      </c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1" x14ac:dyDescent="0.2">
      <c r="A142" s="245">
        <v>126</v>
      </c>
      <c r="B142" s="246" t="s">
        <v>105</v>
      </c>
      <c r="C142" s="253" t="s">
        <v>952</v>
      </c>
      <c r="D142" s="247" t="s">
        <v>750</v>
      </c>
      <c r="E142" s="248">
        <v>2</v>
      </c>
      <c r="F142" s="249"/>
      <c r="G142" s="250">
        <f>ROUND(E142*F142,2)</f>
        <v>0</v>
      </c>
      <c r="H142" s="231"/>
      <c r="I142" s="230">
        <f>ROUND(E142*H142,2)</f>
        <v>0</v>
      </c>
      <c r="J142" s="231"/>
      <c r="K142" s="230">
        <f>ROUND(E142*J142,2)</f>
        <v>0</v>
      </c>
      <c r="L142" s="230">
        <v>21</v>
      </c>
      <c r="M142" s="230">
        <f>G142*(1+L142/100)</f>
        <v>0</v>
      </c>
      <c r="N142" s="230">
        <v>0</v>
      </c>
      <c r="O142" s="230">
        <f>ROUND(E142*N142,2)</f>
        <v>0</v>
      </c>
      <c r="P142" s="230">
        <v>0</v>
      </c>
      <c r="Q142" s="230">
        <f>ROUND(E142*P142,2)</f>
        <v>0</v>
      </c>
      <c r="R142" s="230"/>
      <c r="S142" s="230" t="s">
        <v>187</v>
      </c>
      <c r="T142" s="230" t="s">
        <v>188</v>
      </c>
      <c r="U142" s="230">
        <v>0</v>
      </c>
      <c r="V142" s="230">
        <f>ROUND(E142*U142,2)</f>
        <v>0</v>
      </c>
      <c r="W142" s="230"/>
      <c r="X142" s="230" t="s">
        <v>217</v>
      </c>
      <c r="Y142" s="210"/>
      <c r="Z142" s="210"/>
      <c r="AA142" s="210"/>
      <c r="AB142" s="210"/>
      <c r="AC142" s="210"/>
      <c r="AD142" s="210"/>
      <c r="AE142" s="210"/>
      <c r="AF142" s="210"/>
      <c r="AG142" s="210" t="s">
        <v>538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ht="33.75" outlineLevel="1" x14ac:dyDescent="0.2">
      <c r="A143" s="245">
        <v>127</v>
      </c>
      <c r="B143" s="246" t="s">
        <v>111</v>
      </c>
      <c r="C143" s="253" t="s">
        <v>953</v>
      </c>
      <c r="D143" s="247" t="s">
        <v>750</v>
      </c>
      <c r="E143" s="248">
        <v>1</v>
      </c>
      <c r="F143" s="249"/>
      <c r="G143" s="250">
        <f>ROUND(E143*F143,2)</f>
        <v>0</v>
      </c>
      <c r="H143" s="231"/>
      <c r="I143" s="230">
        <f>ROUND(E143*H143,2)</f>
        <v>0</v>
      </c>
      <c r="J143" s="231"/>
      <c r="K143" s="230">
        <f>ROUND(E143*J143,2)</f>
        <v>0</v>
      </c>
      <c r="L143" s="230">
        <v>21</v>
      </c>
      <c r="M143" s="230">
        <f>G143*(1+L143/100)</f>
        <v>0</v>
      </c>
      <c r="N143" s="230">
        <v>0</v>
      </c>
      <c r="O143" s="230">
        <f>ROUND(E143*N143,2)</f>
        <v>0</v>
      </c>
      <c r="P143" s="230">
        <v>0</v>
      </c>
      <c r="Q143" s="230">
        <f>ROUND(E143*P143,2)</f>
        <v>0</v>
      </c>
      <c r="R143" s="230"/>
      <c r="S143" s="230" t="s">
        <v>187</v>
      </c>
      <c r="T143" s="230" t="s">
        <v>188</v>
      </c>
      <c r="U143" s="230">
        <v>0</v>
      </c>
      <c r="V143" s="230">
        <f>ROUND(E143*U143,2)</f>
        <v>0</v>
      </c>
      <c r="W143" s="230"/>
      <c r="X143" s="230" t="s">
        <v>217</v>
      </c>
      <c r="Y143" s="210"/>
      <c r="Z143" s="210"/>
      <c r="AA143" s="210"/>
      <c r="AB143" s="210"/>
      <c r="AC143" s="210"/>
      <c r="AD143" s="210"/>
      <c r="AE143" s="210"/>
      <c r="AF143" s="210"/>
      <c r="AG143" s="210" t="s">
        <v>538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ht="33.75" outlineLevel="1" x14ac:dyDescent="0.2">
      <c r="A144" s="245">
        <v>128</v>
      </c>
      <c r="B144" s="246" t="s">
        <v>112</v>
      </c>
      <c r="C144" s="253" t="s">
        <v>954</v>
      </c>
      <c r="D144" s="247" t="s">
        <v>750</v>
      </c>
      <c r="E144" s="248">
        <v>1</v>
      </c>
      <c r="F144" s="249"/>
      <c r="G144" s="250">
        <f>ROUND(E144*F144,2)</f>
        <v>0</v>
      </c>
      <c r="H144" s="231"/>
      <c r="I144" s="230">
        <f>ROUND(E144*H144,2)</f>
        <v>0</v>
      </c>
      <c r="J144" s="231"/>
      <c r="K144" s="230">
        <f>ROUND(E144*J144,2)</f>
        <v>0</v>
      </c>
      <c r="L144" s="230">
        <v>21</v>
      </c>
      <c r="M144" s="230">
        <f>G144*(1+L144/100)</f>
        <v>0</v>
      </c>
      <c r="N144" s="230">
        <v>0</v>
      </c>
      <c r="O144" s="230">
        <f>ROUND(E144*N144,2)</f>
        <v>0</v>
      </c>
      <c r="P144" s="230">
        <v>0</v>
      </c>
      <c r="Q144" s="230">
        <f>ROUND(E144*P144,2)</f>
        <v>0</v>
      </c>
      <c r="R144" s="230"/>
      <c r="S144" s="230" t="s">
        <v>187</v>
      </c>
      <c r="T144" s="230" t="s">
        <v>188</v>
      </c>
      <c r="U144" s="230">
        <v>0</v>
      </c>
      <c r="V144" s="230">
        <f>ROUND(E144*U144,2)</f>
        <v>0</v>
      </c>
      <c r="W144" s="230"/>
      <c r="X144" s="230" t="s">
        <v>217</v>
      </c>
      <c r="Y144" s="210"/>
      <c r="Z144" s="210"/>
      <c r="AA144" s="210"/>
      <c r="AB144" s="210"/>
      <c r="AC144" s="210"/>
      <c r="AD144" s="210"/>
      <c r="AE144" s="210"/>
      <c r="AF144" s="210"/>
      <c r="AG144" s="210" t="s">
        <v>538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x14ac:dyDescent="0.2">
      <c r="A145" s="233" t="s">
        <v>175</v>
      </c>
      <c r="B145" s="234" t="s">
        <v>112</v>
      </c>
      <c r="C145" s="252" t="s">
        <v>113</v>
      </c>
      <c r="D145" s="235"/>
      <c r="E145" s="236"/>
      <c r="F145" s="237"/>
      <c r="G145" s="238">
        <f>SUMIF(AG146:AG148,"&lt;&gt;NOR",G146:G148)</f>
        <v>0</v>
      </c>
      <c r="H145" s="232"/>
      <c r="I145" s="232">
        <f>SUM(I146:I148)</f>
        <v>0</v>
      </c>
      <c r="J145" s="232"/>
      <c r="K145" s="232">
        <f>SUM(K146:K148)</f>
        <v>0</v>
      </c>
      <c r="L145" s="232"/>
      <c r="M145" s="232">
        <f>SUM(M146:M148)</f>
        <v>0</v>
      </c>
      <c r="N145" s="232"/>
      <c r="O145" s="232">
        <f>SUM(O146:O148)</f>
        <v>0</v>
      </c>
      <c r="P145" s="232"/>
      <c r="Q145" s="232">
        <f>SUM(Q146:Q148)</f>
        <v>0</v>
      </c>
      <c r="R145" s="232"/>
      <c r="S145" s="232"/>
      <c r="T145" s="232"/>
      <c r="U145" s="232"/>
      <c r="V145" s="232">
        <f>SUM(V146:V148)</f>
        <v>0</v>
      </c>
      <c r="W145" s="232"/>
      <c r="X145" s="232"/>
      <c r="AG145" t="s">
        <v>176</v>
      </c>
    </row>
    <row r="146" spans="1:60" ht="22.5" outlineLevel="1" x14ac:dyDescent="0.2">
      <c r="A146" s="245">
        <v>129</v>
      </c>
      <c r="B146" s="246" t="s">
        <v>73</v>
      </c>
      <c r="C146" s="253" t="s">
        <v>955</v>
      </c>
      <c r="D146" s="247" t="s">
        <v>750</v>
      </c>
      <c r="E146" s="248">
        <v>1</v>
      </c>
      <c r="F146" s="249"/>
      <c r="G146" s="250">
        <f>ROUND(E146*F146,2)</f>
        <v>0</v>
      </c>
      <c r="H146" s="231"/>
      <c r="I146" s="230">
        <f>ROUND(E146*H146,2)</f>
        <v>0</v>
      </c>
      <c r="J146" s="231"/>
      <c r="K146" s="230">
        <f>ROUND(E146*J146,2)</f>
        <v>0</v>
      </c>
      <c r="L146" s="230">
        <v>21</v>
      </c>
      <c r="M146" s="230">
        <f>G146*(1+L146/100)</f>
        <v>0</v>
      </c>
      <c r="N146" s="230">
        <v>0</v>
      </c>
      <c r="O146" s="230">
        <f>ROUND(E146*N146,2)</f>
        <v>0</v>
      </c>
      <c r="P146" s="230">
        <v>0</v>
      </c>
      <c r="Q146" s="230">
        <f>ROUND(E146*P146,2)</f>
        <v>0</v>
      </c>
      <c r="R146" s="230"/>
      <c r="S146" s="230" t="s">
        <v>187</v>
      </c>
      <c r="T146" s="230" t="s">
        <v>188</v>
      </c>
      <c r="U146" s="230">
        <v>0</v>
      </c>
      <c r="V146" s="230">
        <f>ROUND(E146*U146,2)</f>
        <v>0</v>
      </c>
      <c r="W146" s="230"/>
      <c r="X146" s="230" t="s">
        <v>683</v>
      </c>
      <c r="Y146" s="210"/>
      <c r="Z146" s="210"/>
      <c r="AA146" s="210"/>
      <c r="AB146" s="210"/>
      <c r="AC146" s="210"/>
      <c r="AD146" s="210"/>
      <c r="AE146" s="210"/>
      <c r="AF146" s="210"/>
      <c r="AG146" s="210" t="s">
        <v>823</v>
      </c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ht="33.75" outlineLevel="1" x14ac:dyDescent="0.2">
      <c r="A147" s="245">
        <v>130</v>
      </c>
      <c r="B147" s="246" t="s">
        <v>84</v>
      </c>
      <c r="C147" s="253" t="s">
        <v>956</v>
      </c>
      <c r="D147" s="247" t="s">
        <v>750</v>
      </c>
      <c r="E147" s="248">
        <v>1</v>
      </c>
      <c r="F147" s="249"/>
      <c r="G147" s="250">
        <f>ROUND(E147*F147,2)</f>
        <v>0</v>
      </c>
      <c r="H147" s="231"/>
      <c r="I147" s="230">
        <f>ROUND(E147*H147,2)</f>
        <v>0</v>
      </c>
      <c r="J147" s="231"/>
      <c r="K147" s="230">
        <f>ROUND(E147*J147,2)</f>
        <v>0</v>
      </c>
      <c r="L147" s="230">
        <v>21</v>
      </c>
      <c r="M147" s="230">
        <f>G147*(1+L147/100)</f>
        <v>0</v>
      </c>
      <c r="N147" s="230">
        <v>0</v>
      </c>
      <c r="O147" s="230">
        <f>ROUND(E147*N147,2)</f>
        <v>0</v>
      </c>
      <c r="P147" s="230">
        <v>0</v>
      </c>
      <c r="Q147" s="230">
        <f>ROUND(E147*P147,2)</f>
        <v>0</v>
      </c>
      <c r="R147" s="230"/>
      <c r="S147" s="230" t="s">
        <v>187</v>
      </c>
      <c r="T147" s="230" t="s">
        <v>188</v>
      </c>
      <c r="U147" s="230">
        <v>0</v>
      </c>
      <c r="V147" s="230">
        <f>ROUND(E147*U147,2)</f>
        <v>0</v>
      </c>
      <c r="W147" s="230"/>
      <c r="X147" s="230" t="s">
        <v>683</v>
      </c>
      <c r="Y147" s="210"/>
      <c r="Z147" s="210"/>
      <c r="AA147" s="210"/>
      <c r="AB147" s="210"/>
      <c r="AC147" s="210"/>
      <c r="AD147" s="210"/>
      <c r="AE147" s="210"/>
      <c r="AF147" s="210"/>
      <c r="AG147" s="210" t="s">
        <v>823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ht="22.5" outlineLevel="1" x14ac:dyDescent="0.2">
      <c r="A148" s="245">
        <v>131</v>
      </c>
      <c r="B148" s="246" t="s">
        <v>94</v>
      </c>
      <c r="C148" s="253" t="s">
        <v>957</v>
      </c>
      <c r="D148" s="247" t="s">
        <v>750</v>
      </c>
      <c r="E148" s="248">
        <v>1</v>
      </c>
      <c r="F148" s="249"/>
      <c r="G148" s="250">
        <f>ROUND(E148*F148,2)</f>
        <v>0</v>
      </c>
      <c r="H148" s="231"/>
      <c r="I148" s="230">
        <f>ROUND(E148*H148,2)</f>
        <v>0</v>
      </c>
      <c r="J148" s="231"/>
      <c r="K148" s="230">
        <f>ROUND(E148*J148,2)</f>
        <v>0</v>
      </c>
      <c r="L148" s="230">
        <v>21</v>
      </c>
      <c r="M148" s="230">
        <f>G148*(1+L148/100)</f>
        <v>0</v>
      </c>
      <c r="N148" s="230">
        <v>0</v>
      </c>
      <c r="O148" s="230">
        <f>ROUND(E148*N148,2)</f>
        <v>0</v>
      </c>
      <c r="P148" s="230">
        <v>0</v>
      </c>
      <c r="Q148" s="230">
        <f>ROUND(E148*P148,2)</f>
        <v>0</v>
      </c>
      <c r="R148" s="230"/>
      <c r="S148" s="230" t="s">
        <v>187</v>
      </c>
      <c r="T148" s="230" t="s">
        <v>188</v>
      </c>
      <c r="U148" s="230">
        <v>0</v>
      </c>
      <c r="V148" s="230">
        <f>ROUND(E148*U148,2)</f>
        <v>0</v>
      </c>
      <c r="W148" s="230"/>
      <c r="X148" s="230" t="s">
        <v>683</v>
      </c>
      <c r="Y148" s="210"/>
      <c r="Z148" s="210"/>
      <c r="AA148" s="210"/>
      <c r="AB148" s="210"/>
      <c r="AC148" s="210"/>
      <c r="AD148" s="210"/>
      <c r="AE148" s="210"/>
      <c r="AF148" s="210"/>
      <c r="AG148" s="210" t="s">
        <v>823</v>
      </c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x14ac:dyDescent="0.2">
      <c r="A149" s="233" t="s">
        <v>175</v>
      </c>
      <c r="B149" s="234" t="s">
        <v>114</v>
      </c>
      <c r="C149" s="252" t="s">
        <v>116</v>
      </c>
      <c r="D149" s="235"/>
      <c r="E149" s="236"/>
      <c r="F149" s="237"/>
      <c r="G149" s="238">
        <f>SUMIF(AG150:AG155,"&lt;&gt;NOR",G150:G155)</f>
        <v>0</v>
      </c>
      <c r="H149" s="232"/>
      <c r="I149" s="232">
        <f>SUM(I150:I155)</f>
        <v>0</v>
      </c>
      <c r="J149" s="232"/>
      <c r="K149" s="232">
        <f>SUM(K150:K155)</f>
        <v>0</v>
      </c>
      <c r="L149" s="232"/>
      <c r="M149" s="232">
        <f>SUM(M150:M155)</f>
        <v>0</v>
      </c>
      <c r="N149" s="232"/>
      <c r="O149" s="232">
        <f>SUM(O150:O155)</f>
        <v>0</v>
      </c>
      <c r="P149" s="232"/>
      <c r="Q149" s="232">
        <f>SUM(Q150:Q155)</f>
        <v>0</v>
      </c>
      <c r="R149" s="232"/>
      <c r="S149" s="232"/>
      <c r="T149" s="232"/>
      <c r="U149" s="232"/>
      <c r="V149" s="232">
        <f>SUM(V150:V155)</f>
        <v>0</v>
      </c>
      <c r="W149" s="232"/>
      <c r="X149" s="232"/>
      <c r="AG149" t="s">
        <v>176</v>
      </c>
    </row>
    <row r="150" spans="1:60" ht="22.5" outlineLevel="1" x14ac:dyDescent="0.2">
      <c r="A150" s="245">
        <v>132</v>
      </c>
      <c r="B150" s="246" t="s">
        <v>958</v>
      </c>
      <c r="C150" s="253" t="s">
        <v>959</v>
      </c>
      <c r="D150" s="247" t="s">
        <v>750</v>
      </c>
      <c r="E150" s="248">
        <v>2</v>
      </c>
      <c r="F150" s="249"/>
      <c r="G150" s="250">
        <f>ROUND(E150*F150,2)</f>
        <v>0</v>
      </c>
      <c r="H150" s="231"/>
      <c r="I150" s="230">
        <f>ROUND(E150*H150,2)</f>
        <v>0</v>
      </c>
      <c r="J150" s="231"/>
      <c r="K150" s="230">
        <f>ROUND(E150*J150,2)</f>
        <v>0</v>
      </c>
      <c r="L150" s="230">
        <v>21</v>
      </c>
      <c r="M150" s="230">
        <f>G150*(1+L150/100)</f>
        <v>0</v>
      </c>
      <c r="N150" s="230">
        <v>0</v>
      </c>
      <c r="O150" s="230">
        <f>ROUND(E150*N150,2)</f>
        <v>0</v>
      </c>
      <c r="P150" s="230">
        <v>0</v>
      </c>
      <c r="Q150" s="230">
        <f>ROUND(E150*P150,2)</f>
        <v>0</v>
      </c>
      <c r="R150" s="230"/>
      <c r="S150" s="230" t="s">
        <v>187</v>
      </c>
      <c r="T150" s="230" t="s">
        <v>188</v>
      </c>
      <c r="U150" s="230">
        <v>0</v>
      </c>
      <c r="V150" s="230">
        <f>ROUND(E150*U150,2)</f>
        <v>0</v>
      </c>
      <c r="W150" s="230"/>
      <c r="X150" s="230" t="s">
        <v>182</v>
      </c>
      <c r="Y150" s="210"/>
      <c r="Z150" s="210"/>
      <c r="AA150" s="210"/>
      <c r="AB150" s="210"/>
      <c r="AC150" s="210"/>
      <c r="AD150" s="210"/>
      <c r="AE150" s="210"/>
      <c r="AF150" s="210"/>
      <c r="AG150" s="210" t="s">
        <v>291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ht="22.5" outlineLevel="1" x14ac:dyDescent="0.2">
      <c r="A151" s="245">
        <v>133</v>
      </c>
      <c r="B151" s="246" t="s">
        <v>960</v>
      </c>
      <c r="C151" s="253" t="s">
        <v>961</v>
      </c>
      <c r="D151" s="247" t="s">
        <v>750</v>
      </c>
      <c r="E151" s="248">
        <v>1</v>
      </c>
      <c r="F151" s="249"/>
      <c r="G151" s="250">
        <f>ROUND(E151*F151,2)</f>
        <v>0</v>
      </c>
      <c r="H151" s="231"/>
      <c r="I151" s="230">
        <f>ROUND(E151*H151,2)</f>
        <v>0</v>
      </c>
      <c r="J151" s="231"/>
      <c r="K151" s="230">
        <f>ROUND(E151*J151,2)</f>
        <v>0</v>
      </c>
      <c r="L151" s="230">
        <v>21</v>
      </c>
      <c r="M151" s="230">
        <f>G151*(1+L151/100)</f>
        <v>0</v>
      </c>
      <c r="N151" s="230">
        <v>0</v>
      </c>
      <c r="O151" s="230">
        <f>ROUND(E151*N151,2)</f>
        <v>0</v>
      </c>
      <c r="P151" s="230">
        <v>0</v>
      </c>
      <c r="Q151" s="230">
        <f>ROUND(E151*P151,2)</f>
        <v>0</v>
      </c>
      <c r="R151" s="230"/>
      <c r="S151" s="230" t="s">
        <v>187</v>
      </c>
      <c r="T151" s="230" t="s">
        <v>188</v>
      </c>
      <c r="U151" s="230">
        <v>0</v>
      </c>
      <c r="V151" s="230">
        <f>ROUND(E151*U151,2)</f>
        <v>0</v>
      </c>
      <c r="W151" s="230"/>
      <c r="X151" s="230" t="s">
        <v>182</v>
      </c>
      <c r="Y151" s="210"/>
      <c r="Z151" s="210"/>
      <c r="AA151" s="210"/>
      <c r="AB151" s="210"/>
      <c r="AC151" s="210"/>
      <c r="AD151" s="210"/>
      <c r="AE151" s="210"/>
      <c r="AF151" s="210"/>
      <c r="AG151" s="210" t="s">
        <v>291</v>
      </c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ht="22.5" outlineLevel="1" x14ac:dyDescent="0.2">
      <c r="A152" s="245">
        <v>134</v>
      </c>
      <c r="B152" s="246" t="s">
        <v>962</v>
      </c>
      <c r="C152" s="253" t="s">
        <v>961</v>
      </c>
      <c r="D152" s="247" t="s">
        <v>750</v>
      </c>
      <c r="E152" s="248">
        <v>1</v>
      </c>
      <c r="F152" s="249"/>
      <c r="G152" s="250">
        <f>ROUND(E152*F152,2)</f>
        <v>0</v>
      </c>
      <c r="H152" s="231"/>
      <c r="I152" s="230">
        <f>ROUND(E152*H152,2)</f>
        <v>0</v>
      </c>
      <c r="J152" s="231"/>
      <c r="K152" s="230">
        <f>ROUND(E152*J152,2)</f>
        <v>0</v>
      </c>
      <c r="L152" s="230">
        <v>21</v>
      </c>
      <c r="M152" s="230">
        <f>G152*(1+L152/100)</f>
        <v>0</v>
      </c>
      <c r="N152" s="230">
        <v>0</v>
      </c>
      <c r="O152" s="230">
        <f>ROUND(E152*N152,2)</f>
        <v>0</v>
      </c>
      <c r="P152" s="230">
        <v>0</v>
      </c>
      <c r="Q152" s="230">
        <f>ROUND(E152*P152,2)</f>
        <v>0</v>
      </c>
      <c r="R152" s="230"/>
      <c r="S152" s="230" t="s">
        <v>187</v>
      </c>
      <c r="T152" s="230" t="s">
        <v>188</v>
      </c>
      <c r="U152" s="230">
        <v>0</v>
      </c>
      <c r="V152" s="230">
        <f>ROUND(E152*U152,2)</f>
        <v>0</v>
      </c>
      <c r="W152" s="230"/>
      <c r="X152" s="230" t="s">
        <v>182</v>
      </c>
      <c r="Y152" s="210"/>
      <c r="Z152" s="210"/>
      <c r="AA152" s="210"/>
      <c r="AB152" s="210"/>
      <c r="AC152" s="210"/>
      <c r="AD152" s="210"/>
      <c r="AE152" s="210"/>
      <c r="AF152" s="210"/>
      <c r="AG152" s="210" t="s">
        <v>291</v>
      </c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ht="22.5" outlineLevel="1" x14ac:dyDescent="0.2">
      <c r="A153" s="245">
        <v>135</v>
      </c>
      <c r="B153" s="246" t="s">
        <v>963</v>
      </c>
      <c r="C153" s="253" t="s">
        <v>964</v>
      </c>
      <c r="D153" s="247" t="s">
        <v>750</v>
      </c>
      <c r="E153" s="248">
        <v>1</v>
      </c>
      <c r="F153" s="249"/>
      <c r="G153" s="250">
        <f>ROUND(E153*F153,2)</f>
        <v>0</v>
      </c>
      <c r="H153" s="231"/>
      <c r="I153" s="230">
        <f>ROUND(E153*H153,2)</f>
        <v>0</v>
      </c>
      <c r="J153" s="231"/>
      <c r="K153" s="230">
        <f>ROUND(E153*J153,2)</f>
        <v>0</v>
      </c>
      <c r="L153" s="230">
        <v>21</v>
      </c>
      <c r="M153" s="230">
        <f>G153*(1+L153/100)</f>
        <v>0</v>
      </c>
      <c r="N153" s="230">
        <v>0</v>
      </c>
      <c r="O153" s="230">
        <f>ROUND(E153*N153,2)</f>
        <v>0</v>
      </c>
      <c r="P153" s="230">
        <v>0</v>
      </c>
      <c r="Q153" s="230">
        <f>ROUND(E153*P153,2)</f>
        <v>0</v>
      </c>
      <c r="R153" s="230"/>
      <c r="S153" s="230" t="s">
        <v>187</v>
      </c>
      <c r="T153" s="230" t="s">
        <v>188</v>
      </c>
      <c r="U153" s="230">
        <v>0</v>
      </c>
      <c r="V153" s="230">
        <f>ROUND(E153*U153,2)</f>
        <v>0</v>
      </c>
      <c r="W153" s="230"/>
      <c r="X153" s="230" t="s">
        <v>182</v>
      </c>
      <c r="Y153" s="210"/>
      <c r="Z153" s="210"/>
      <c r="AA153" s="210"/>
      <c r="AB153" s="210"/>
      <c r="AC153" s="210"/>
      <c r="AD153" s="210"/>
      <c r="AE153" s="210"/>
      <c r="AF153" s="210"/>
      <c r="AG153" s="210" t="s">
        <v>291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ht="56.25" outlineLevel="1" x14ac:dyDescent="0.2">
      <c r="A154" s="245">
        <v>136</v>
      </c>
      <c r="B154" s="246" t="s">
        <v>965</v>
      </c>
      <c r="C154" s="253" t="s">
        <v>966</v>
      </c>
      <c r="D154" s="247" t="s">
        <v>750</v>
      </c>
      <c r="E154" s="248">
        <v>2</v>
      </c>
      <c r="F154" s="249"/>
      <c r="G154" s="250">
        <f>ROUND(E154*F154,2)</f>
        <v>0</v>
      </c>
      <c r="H154" s="231"/>
      <c r="I154" s="230">
        <f>ROUND(E154*H154,2)</f>
        <v>0</v>
      </c>
      <c r="J154" s="231"/>
      <c r="K154" s="230">
        <f>ROUND(E154*J154,2)</f>
        <v>0</v>
      </c>
      <c r="L154" s="230">
        <v>21</v>
      </c>
      <c r="M154" s="230">
        <f>G154*(1+L154/100)</f>
        <v>0</v>
      </c>
      <c r="N154" s="230">
        <v>0</v>
      </c>
      <c r="O154" s="230">
        <f>ROUND(E154*N154,2)</f>
        <v>0</v>
      </c>
      <c r="P154" s="230">
        <v>0</v>
      </c>
      <c r="Q154" s="230">
        <f>ROUND(E154*P154,2)</f>
        <v>0</v>
      </c>
      <c r="R154" s="230"/>
      <c r="S154" s="230" t="s">
        <v>187</v>
      </c>
      <c r="T154" s="230" t="s">
        <v>188</v>
      </c>
      <c r="U154" s="230">
        <v>0</v>
      </c>
      <c r="V154" s="230">
        <f>ROUND(E154*U154,2)</f>
        <v>0</v>
      </c>
      <c r="W154" s="230"/>
      <c r="X154" s="230" t="s">
        <v>217</v>
      </c>
      <c r="Y154" s="210"/>
      <c r="Z154" s="210"/>
      <c r="AA154" s="210"/>
      <c r="AB154" s="210"/>
      <c r="AC154" s="210"/>
      <c r="AD154" s="210"/>
      <c r="AE154" s="210"/>
      <c r="AF154" s="210"/>
      <c r="AG154" s="210" t="s">
        <v>538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ht="22.5" outlineLevel="1" x14ac:dyDescent="0.2">
      <c r="A155" s="239">
        <v>137</v>
      </c>
      <c r="B155" s="240" t="s">
        <v>930</v>
      </c>
      <c r="C155" s="254" t="s">
        <v>964</v>
      </c>
      <c r="D155" s="241" t="s">
        <v>750</v>
      </c>
      <c r="E155" s="242">
        <v>1</v>
      </c>
      <c r="F155" s="243"/>
      <c r="G155" s="244">
        <f>ROUND(E155*F155,2)</f>
        <v>0</v>
      </c>
      <c r="H155" s="231"/>
      <c r="I155" s="230">
        <f>ROUND(E155*H155,2)</f>
        <v>0</v>
      </c>
      <c r="J155" s="231"/>
      <c r="K155" s="230">
        <f>ROUND(E155*J155,2)</f>
        <v>0</v>
      </c>
      <c r="L155" s="230">
        <v>21</v>
      </c>
      <c r="M155" s="230">
        <f>G155*(1+L155/100)</f>
        <v>0</v>
      </c>
      <c r="N155" s="230">
        <v>0</v>
      </c>
      <c r="O155" s="230">
        <f>ROUND(E155*N155,2)</f>
        <v>0</v>
      </c>
      <c r="P155" s="230">
        <v>0</v>
      </c>
      <c r="Q155" s="230">
        <f>ROUND(E155*P155,2)</f>
        <v>0</v>
      </c>
      <c r="R155" s="230"/>
      <c r="S155" s="230" t="s">
        <v>187</v>
      </c>
      <c r="T155" s="230" t="s">
        <v>188</v>
      </c>
      <c r="U155" s="230">
        <v>0</v>
      </c>
      <c r="V155" s="230">
        <f>ROUND(E155*U155,2)</f>
        <v>0</v>
      </c>
      <c r="W155" s="230"/>
      <c r="X155" s="230" t="s">
        <v>683</v>
      </c>
      <c r="Y155" s="210"/>
      <c r="Z155" s="210"/>
      <c r="AA155" s="210"/>
      <c r="AB155" s="210"/>
      <c r="AC155" s="210"/>
      <c r="AD155" s="210"/>
      <c r="AE155" s="210"/>
      <c r="AF155" s="210"/>
      <c r="AG155" s="210" t="s">
        <v>684</v>
      </c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x14ac:dyDescent="0.2">
      <c r="A156" s="3"/>
      <c r="B156" s="4"/>
      <c r="C156" s="255"/>
      <c r="D156" s="6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AE156">
        <v>15</v>
      </c>
      <c r="AF156">
        <v>21</v>
      </c>
      <c r="AG156" t="s">
        <v>162</v>
      </c>
    </row>
    <row r="157" spans="1:60" x14ac:dyDescent="0.2">
      <c r="A157" s="213"/>
      <c r="B157" s="214" t="s">
        <v>31</v>
      </c>
      <c r="C157" s="256"/>
      <c r="D157" s="215"/>
      <c r="E157" s="216"/>
      <c r="F157" s="216"/>
      <c r="G157" s="251">
        <f>G8+G17+G43+G58+G66+G74+G95+G114+G129+G145+G149</f>
        <v>0</v>
      </c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AE157">
        <f>SUMIF(L7:L155,AE156,G7:G155)</f>
        <v>0</v>
      </c>
      <c r="AF157">
        <f>SUMIF(L7:L155,AF156,G7:G155)</f>
        <v>0</v>
      </c>
      <c r="AG157" t="s">
        <v>230</v>
      </c>
    </row>
    <row r="158" spans="1:60" x14ac:dyDescent="0.2">
      <c r="A158" s="3"/>
      <c r="B158" s="4"/>
      <c r="C158" s="255"/>
      <c r="D158" s="6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</row>
    <row r="159" spans="1:60" x14ac:dyDescent="0.2">
      <c r="A159" s="3"/>
      <c r="B159" s="4"/>
      <c r="C159" s="255"/>
      <c r="D159" s="6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</row>
    <row r="160" spans="1:60" x14ac:dyDescent="0.2">
      <c r="A160" s="217" t="s">
        <v>231</v>
      </c>
      <c r="B160" s="217"/>
      <c r="C160" s="257"/>
      <c r="D160" s="6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</row>
    <row r="161" spans="1:33" x14ac:dyDescent="0.2">
      <c r="A161" s="218"/>
      <c r="B161" s="219"/>
      <c r="C161" s="258"/>
      <c r="D161" s="219"/>
      <c r="E161" s="219"/>
      <c r="F161" s="219"/>
      <c r="G161" s="220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AG161" t="s">
        <v>232</v>
      </c>
    </row>
    <row r="162" spans="1:33" x14ac:dyDescent="0.2">
      <c r="A162" s="221"/>
      <c r="B162" s="222"/>
      <c r="C162" s="259"/>
      <c r="D162" s="222"/>
      <c r="E162" s="222"/>
      <c r="F162" s="222"/>
      <c r="G162" s="22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</row>
    <row r="163" spans="1:33" x14ac:dyDescent="0.2">
      <c r="A163" s="221"/>
      <c r="B163" s="222"/>
      <c r="C163" s="259"/>
      <c r="D163" s="222"/>
      <c r="E163" s="222"/>
      <c r="F163" s="222"/>
      <c r="G163" s="22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</row>
    <row r="164" spans="1:33" x14ac:dyDescent="0.2">
      <c r="A164" s="221"/>
      <c r="B164" s="222"/>
      <c r="C164" s="259"/>
      <c r="D164" s="222"/>
      <c r="E164" s="222"/>
      <c r="F164" s="222"/>
      <c r="G164" s="22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</row>
    <row r="165" spans="1:33" x14ac:dyDescent="0.2">
      <c r="A165" s="224"/>
      <c r="B165" s="225"/>
      <c r="C165" s="260"/>
      <c r="D165" s="225"/>
      <c r="E165" s="225"/>
      <c r="F165" s="225"/>
      <c r="G165" s="226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</row>
    <row r="166" spans="1:33" x14ac:dyDescent="0.2">
      <c r="A166" s="3"/>
      <c r="B166" s="4"/>
      <c r="C166" s="255"/>
      <c r="D166" s="6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</row>
    <row r="167" spans="1:33" x14ac:dyDescent="0.2">
      <c r="C167" s="261"/>
      <c r="D167" s="10"/>
      <c r="AG167" t="s">
        <v>233</v>
      </c>
    </row>
    <row r="168" spans="1:33" x14ac:dyDescent="0.2">
      <c r="D168" s="10"/>
    </row>
    <row r="169" spans="1:33" x14ac:dyDescent="0.2">
      <c r="D169" s="10"/>
    </row>
    <row r="170" spans="1:33" x14ac:dyDescent="0.2">
      <c r="D170" s="10"/>
    </row>
    <row r="171" spans="1:33" x14ac:dyDescent="0.2">
      <c r="D171" s="10"/>
    </row>
    <row r="172" spans="1:33" x14ac:dyDescent="0.2">
      <c r="D172" s="10"/>
    </row>
    <row r="173" spans="1:33" x14ac:dyDescent="0.2">
      <c r="D173" s="10"/>
    </row>
    <row r="174" spans="1:33" x14ac:dyDescent="0.2">
      <c r="D174" s="10"/>
    </row>
    <row r="175" spans="1:33" x14ac:dyDescent="0.2">
      <c r="D175" s="10"/>
    </row>
    <row r="176" spans="1:33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160:C160"/>
    <mergeCell ref="A161:G165"/>
  </mergeCells>
  <pageMargins left="0.59055118110236204" right="0.196850393700787" top="0.78740157499999996" bottom="0.78740157499999996" header="0.3" footer="0.3"/>
  <pageSetup paperSize="9" orientation="portrait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38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150</v>
      </c>
    </row>
    <row r="2" spans="1:60" ht="24.95" customHeight="1" x14ac:dyDescent="0.2">
      <c r="A2" s="196" t="s">
        <v>8</v>
      </c>
      <c r="B2" s="49" t="s">
        <v>44</v>
      </c>
      <c r="C2" s="199" t="s">
        <v>45</v>
      </c>
      <c r="D2" s="197"/>
      <c r="E2" s="197"/>
      <c r="F2" s="197"/>
      <c r="G2" s="198"/>
      <c r="AG2" t="s">
        <v>151</v>
      </c>
    </row>
    <row r="3" spans="1:60" ht="24.95" customHeight="1" x14ac:dyDescent="0.2">
      <c r="A3" s="196" t="s">
        <v>9</v>
      </c>
      <c r="B3" s="49" t="s">
        <v>47</v>
      </c>
      <c r="C3" s="199" t="s">
        <v>48</v>
      </c>
      <c r="D3" s="197"/>
      <c r="E3" s="197"/>
      <c r="F3" s="197"/>
      <c r="G3" s="198"/>
      <c r="AC3" s="175" t="s">
        <v>151</v>
      </c>
      <c r="AG3" t="s">
        <v>152</v>
      </c>
    </row>
    <row r="4" spans="1:60" ht="24.95" customHeight="1" x14ac:dyDescent="0.2">
      <c r="A4" s="200" t="s">
        <v>10</v>
      </c>
      <c r="B4" s="201" t="s">
        <v>63</v>
      </c>
      <c r="C4" s="202" t="s">
        <v>64</v>
      </c>
      <c r="D4" s="203"/>
      <c r="E4" s="203"/>
      <c r="F4" s="203"/>
      <c r="G4" s="204"/>
      <c r="AG4" t="s">
        <v>153</v>
      </c>
    </row>
    <row r="5" spans="1:60" x14ac:dyDescent="0.2">
      <c r="D5" s="10"/>
    </row>
    <row r="6" spans="1:60" ht="38.25" x14ac:dyDescent="0.2">
      <c r="A6" s="206" t="s">
        <v>154</v>
      </c>
      <c r="B6" s="208" t="s">
        <v>155</v>
      </c>
      <c r="C6" s="208" t="s">
        <v>156</v>
      </c>
      <c r="D6" s="207" t="s">
        <v>157</v>
      </c>
      <c r="E6" s="206" t="s">
        <v>158</v>
      </c>
      <c r="F6" s="205" t="s">
        <v>159</v>
      </c>
      <c r="G6" s="206" t="s">
        <v>31</v>
      </c>
      <c r="H6" s="209" t="s">
        <v>32</v>
      </c>
      <c r="I6" s="209" t="s">
        <v>160</v>
      </c>
      <c r="J6" s="209" t="s">
        <v>33</v>
      </c>
      <c r="K6" s="209" t="s">
        <v>161</v>
      </c>
      <c r="L6" s="209" t="s">
        <v>162</v>
      </c>
      <c r="M6" s="209" t="s">
        <v>163</v>
      </c>
      <c r="N6" s="209" t="s">
        <v>164</v>
      </c>
      <c r="O6" s="209" t="s">
        <v>165</v>
      </c>
      <c r="P6" s="209" t="s">
        <v>166</v>
      </c>
      <c r="Q6" s="209" t="s">
        <v>167</v>
      </c>
      <c r="R6" s="209" t="s">
        <v>168</v>
      </c>
      <c r="S6" s="209" t="s">
        <v>169</v>
      </c>
      <c r="T6" s="209" t="s">
        <v>170</v>
      </c>
      <c r="U6" s="209" t="s">
        <v>171</v>
      </c>
      <c r="V6" s="209" t="s">
        <v>172</v>
      </c>
      <c r="W6" s="209" t="s">
        <v>173</v>
      </c>
      <c r="X6" s="209" t="s">
        <v>174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33" t="s">
        <v>175</v>
      </c>
      <c r="B8" s="234" t="s">
        <v>73</v>
      </c>
      <c r="C8" s="252" t="s">
        <v>75</v>
      </c>
      <c r="D8" s="235"/>
      <c r="E8" s="236"/>
      <c r="F8" s="237"/>
      <c r="G8" s="238">
        <f>SUMIF(AG9:AG15,"&lt;&gt;NOR",G9:G15)</f>
        <v>0</v>
      </c>
      <c r="H8" s="232"/>
      <c r="I8" s="232">
        <f>SUM(I9:I15)</f>
        <v>0</v>
      </c>
      <c r="J8" s="232"/>
      <c r="K8" s="232">
        <f>SUM(K9:K15)</f>
        <v>0</v>
      </c>
      <c r="L8" s="232"/>
      <c r="M8" s="232">
        <f>SUM(M9:M15)</f>
        <v>0</v>
      </c>
      <c r="N8" s="232"/>
      <c r="O8" s="232">
        <f>SUM(O9:O15)</f>
        <v>0</v>
      </c>
      <c r="P8" s="232"/>
      <c r="Q8" s="232">
        <f>SUM(Q9:Q15)</f>
        <v>0</v>
      </c>
      <c r="R8" s="232"/>
      <c r="S8" s="232"/>
      <c r="T8" s="232"/>
      <c r="U8" s="232"/>
      <c r="V8" s="232">
        <f>SUM(V9:V15)</f>
        <v>0</v>
      </c>
      <c r="W8" s="232"/>
      <c r="X8" s="232"/>
      <c r="AG8" t="s">
        <v>176</v>
      </c>
    </row>
    <row r="9" spans="1:60" ht="33.75" outlineLevel="1" x14ac:dyDescent="0.2">
      <c r="A9" s="245">
        <v>1</v>
      </c>
      <c r="B9" s="246" t="s">
        <v>967</v>
      </c>
      <c r="C9" s="253" t="s">
        <v>884</v>
      </c>
      <c r="D9" s="247" t="s">
        <v>750</v>
      </c>
      <c r="E9" s="248">
        <v>1</v>
      </c>
      <c r="F9" s="249"/>
      <c r="G9" s="250">
        <f>ROUND(E9*F9,2)</f>
        <v>0</v>
      </c>
      <c r="H9" s="231"/>
      <c r="I9" s="230">
        <f>ROUND(E9*H9,2)</f>
        <v>0</v>
      </c>
      <c r="J9" s="231"/>
      <c r="K9" s="230">
        <f>ROUND(E9*J9,2)</f>
        <v>0</v>
      </c>
      <c r="L9" s="230">
        <v>21</v>
      </c>
      <c r="M9" s="230">
        <f>G9*(1+L9/100)</f>
        <v>0</v>
      </c>
      <c r="N9" s="230">
        <v>0</v>
      </c>
      <c r="O9" s="230">
        <f>ROUND(E9*N9,2)</f>
        <v>0</v>
      </c>
      <c r="P9" s="230">
        <v>0</v>
      </c>
      <c r="Q9" s="230">
        <f>ROUND(E9*P9,2)</f>
        <v>0</v>
      </c>
      <c r="R9" s="230"/>
      <c r="S9" s="230" t="s">
        <v>187</v>
      </c>
      <c r="T9" s="230" t="s">
        <v>188</v>
      </c>
      <c r="U9" s="230">
        <v>0</v>
      </c>
      <c r="V9" s="230">
        <f>ROUND(E9*U9,2)</f>
        <v>0</v>
      </c>
      <c r="W9" s="230"/>
      <c r="X9" s="230" t="s">
        <v>217</v>
      </c>
      <c r="Y9" s="210"/>
      <c r="Z9" s="210"/>
      <c r="AA9" s="210"/>
      <c r="AB9" s="210"/>
      <c r="AC9" s="210"/>
      <c r="AD9" s="210"/>
      <c r="AE9" s="210"/>
      <c r="AF9" s="210"/>
      <c r="AG9" s="210" t="s">
        <v>538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ht="22.5" outlineLevel="1" x14ac:dyDescent="0.2">
      <c r="A10" s="245">
        <v>2</v>
      </c>
      <c r="B10" s="246" t="s">
        <v>968</v>
      </c>
      <c r="C10" s="253" t="s">
        <v>865</v>
      </c>
      <c r="D10" s="247" t="s">
        <v>750</v>
      </c>
      <c r="E10" s="248">
        <v>1</v>
      </c>
      <c r="F10" s="249"/>
      <c r="G10" s="250">
        <f>ROUND(E10*F10,2)</f>
        <v>0</v>
      </c>
      <c r="H10" s="231"/>
      <c r="I10" s="230">
        <f>ROUND(E10*H10,2)</f>
        <v>0</v>
      </c>
      <c r="J10" s="231"/>
      <c r="K10" s="230">
        <f>ROUND(E10*J10,2)</f>
        <v>0</v>
      </c>
      <c r="L10" s="230">
        <v>21</v>
      </c>
      <c r="M10" s="230">
        <f>G10*(1+L10/100)</f>
        <v>0</v>
      </c>
      <c r="N10" s="230">
        <v>0</v>
      </c>
      <c r="O10" s="230">
        <f>ROUND(E10*N10,2)</f>
        <v>0</v>
      </c>
      <c r="P10" s="230">
        <v>0</v>
      </c>
      <c r="Q10" s="230">
        <f>ROUND(E10*P10,2)</f>
        <v>0</v>
      </c>
      <c r="R10" s="230"/>
      <c r="S10" s="230" t="s">
        <v>187</v>
      </c>
      <c r="T10" s="230" t="s">
        <v>188</v>
      </c>
      <c r="U10" s="230">
        <v>0</v>
      </c>
      <c r="V10" s="230">
        <f>ROUND(E10*U10,2)</f>
        <v>0</v>
      </c>
      <c r="W10" s="230"/>
      <c r="X10" s="230" t="s">
        <v>182</v>
      </c>
      <c r="Y10" s="210"/>
      <c r="Z10" s="210"/>
      <c r="AA10" s="210"/>
      <c r="AB10" s="210"/>
      <c r="AC10" s="210"/>
      <c r="AD10" s="210"/>
      <c r="AE10" s="210"/>
      <c r="AF10" s="210"/>
      <c r="AG10" s="210" t="s">
        <v>291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ht="22.5" outlineLevel="1" x14ac:dyDescent="0.2">
      <c r="A11" s="245">
        <v>3</v>
      </c>
      <c r="B11" s="246" t="s">
        <v>843</v>
      </c>
      <c r="C11" s="253" t="s">
        <v>940</v>
      </c>
      <c r="D11" s="247" t="s">
        <v>750</v>
      </c>
      <c r="E11" s="248">
        <v>1</v>
      </c>
      <c r="F11" s="249"/>
      <c r="G11" s="250">
        <f>ROUND(E11*F11,2)</f>
        <v>0</v>
      </c>
      <c r="H11" s="231"/>
      <c r="I11" s="230">
        <f>ROUND(E11*H11,2)</f>
        <v>0</v>
      </c>
      <c r="J11" s="231"/>
      <c r="K11" s="230">
        <f>ROUND(E11*J11,2)</f>
        <v>0</v>
      </c>
      <c r="L11" s="230">
        <v>21</v>
      </c>
      <c r="M11" s="230">
        <f>G11*(1+L11/100)</f>
        <v>0</v>
      </c>
      <c r="N11" s="230">
        <v>0</v>
      </c>
      <c r="O11" s="230">
        <f>ROUND(E11*N11,2)</f>
        <v>0</v>
      </c>
      <c r="P11" s="230">
        <v>0</v>
      </c>
      <c r="Q11" s="230">
        <f>ROUND(E11*P11,2)</f>
        <v>0</v>
      </c>
      <c r="R11" s="230"/>
      <c r="S11" s="230" t="s">
        <v>187</v>
      </c>
      <c r="T11" s="230" t="s">
        <v>188</v>
      </c>
      <c r="U11" s="230">
        <v>0</v>
      </c>
      <c r="V11" s="230">
        <f>ROUND(E11*U11,2)</f>
        <v>0</v>
      </c>
      <c r="W11" s="230"/>
      <c r="X11" s="230" t="s">
        <v>217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538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45">
        <v>4</v>
      </c>
      <c r="B12" s="246" t="s">
        <v>969</v>
      </c>
      <c r="C12" s="253" t="s">
        <v>834</v>
      </c>
      <c r="D12" s="247" t="s">
        <v>750</v>
      </c>
      <c r="E12" s="248">
        <v>1</v>
      </c>
      <c r="F12" s="249"/>
      <c r="G12" s="250">
        <f>ROUND(E12*F12,2)</f>
        <v>0</v>
      </c>
      <c r="H12" s="231"/>
      <c r="I12" s="230">
        <f>ROUND(E12*H12,2)</f>
        <v>0</v>
      </c>
      <c r="J12" s="231"/>
      <c r="K12" s="230">
        <f>ROUND(E12*J12,2)</f>
        <v>0</v>
      </c>
      <c r="L12" s="230">
        <v>21</v>
      </c>
      <c r="M12" s="230">
        <f>G12*(1+L12/100)</f>
        <v>0</v>
      </c>
      <c r="N12" s="230">
        <v>0</v>
      </c>
      <c r="O12" s="230">
        <f>ROUND(E12*N12,2)</f>
        <v>0</v>
      </c>
      <c r="P12" s="230">
        <v>0</v>
      </c>
      <c r="Q12" s="230">
        <f>ROUND(E12*P12,2)</f>
        <v>0</v>
      </c>
      <c r="R12" s="230"/>
      <c r="S12" s="230" t="s">
        <v>187</v>
      </c>
      <c r="T12" s="230" t="s">
        <v>188</v>
      </c>
      <c r="U12" s="230">
        <v>0</v>
      </c>
      <c r="V12" s="230">
        <f>ROUND(E12*U12,2)</f>
        <v>0</v>
      </c>
      <c r="W12" s="230"/>
      <c r="X12" s="230" t="s">
        <v>182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291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ht="33.75" outlineLevel="1" x14ac:dyDescent="0.2">
      <c r="A13" s="245">
        <v>5</v>
      </c>
      <c r="B13" s="246" t="s">
        <v>970</v>
      </c>
      <c r="C13" s="253" t="s">
        <v>868</v>
      </c>
      <c r="D13" s="247" t="s">
        <v>750</v>
      </c>
      <c r="E13" s="248">
        <v>1</v>
      </c>
      <c r="F13" s="249"/>
      <c r="G13" s="250">
        <f>ROUND(E13*F13,2)</f>
        <v>0</v>
      </c>
      <c r="H13" s="231"/>
      <c r="I13" s="230">
        <f>ROUND(E13*H13,2)</f>
        <v>0</v>
      </c>
      <c r="J13" s="231"/>
      <c r="K13" s="230">
        <f>ROUND(E13*J13,2)</f>
        <v>0</v>
      </c>
      <c r="L13" s="230">
        <v>21</v>
      </c>
      <c r="M13" s="230">
        <f>G13*(1+L13/100)</f>
        <v>0</v>
      </c>
      <c r="N13" s="230">
        <v>0</v>
      </c>
      <c r="O13" s="230">
        <f>ROUND(E13*N13,2)</f>
        <v>0</v>
      </c>
      <c r="P13" s="230">
        <v>0</v>
      </c>
      <c r="Q13" s="230">
        <f>ROUND(E13*P13,2)</f>
        <v>0</v>
      </c>
      <c r="R13" s="230"/>
      <c r="S13" s="230" t="s">
        <v>187</v>
      </c>
      <c r="T13" s="230" t="s">
        <v>188</v>
      </c>
      <c r="U13" s="230">
        <v>0</v>
      </c>
      <c r="V13" s="230">
        <f>ROUND(E13*U13,2)</f>
        <v>0</v>
      </c>
      <c r="W13" s="230"/>
      <c r="X13" s="230" t="s">
        <v>182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291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ht="22.5" outlineLevel="1" x14ac:dyDescent="0.2">
      <c r="A14" s="245">
        <v>6</v>
      </c>
      <c r="B14" s="246" t="s">
        <v>971</v>
      </c>
      <c r="C14" s="253" t="s">
        <v>972</v>
      </c>
      <c r="D14" s="247" t="s">
        <v>750</v>
      </c>
      <c r="E14" s="248">
        <v>1</v>
      </c>
      <c r="F14" s="249"/>
      <c r="G14" s="250">
        <f>ROUND(E14*F14,2)</f>
        <v>0</v>
      </c>
      <c r="H14" s="231"/>
      <c r="I14" s="230">
        <f>ROUND(E14*H14,2)</f>
        <v>0</v>
      </c>
      <c r="J14" s="231"/>
      <c r="K14" s="230">
        <f>ROUND(E14*J14,2)</f>
        <v>0</v>
      </c>
      <c r="L14" s="230">
        <v>21</v>
      </c>
      <c r="M14" s="230">
        <f>G14*(1+L14/100)</f>
        <v>0</v>
      </c>
      <c r="N14" s="230">
        <v>0</v>
      </c>
      <c r="O14" s="230">
        <f>ROUND(E14*N14,2)</f>
        <v>0</v>
      </c>
      <c r="P14" s="230">
        <v>0</v>
      </c>
      <c r="Q14" s="230">
        <f>ROUND(E14*P14,2)</f>
        <v>0</v>
      </c>
      <c r="R14" s="230"/>
      <c r="S14" s="230" t="s">
        <v>187</v>
      </c>
      <c r="T14" s="230" t="s">
        <v>188</v>
      </c>
      <c r="U14" s="230">
        <v>0</v>
      </c>
      <c r="V14" s="230">
        <f>ROUND(E14*U14,2)</f>
        <v>0</v>
      </c>
      <c r="W14" s="230"/>
      <c r="X14" s="230" t="s">
        <v>217</v>
      </c>
      <c r="Y14" s="210"/>
      <c r="Z14" s="210"/>
      <c r="AA14" s="210"/>
      <c r="AB14" s="210"/>
      <c r="AC14" s="210"/>
      <c r="AD14" s="210"/>
      <c r="AE14" s="210"/>
      <c r="AF14" s="210"/>
      <c r="AG14" s="210" t="s">
        <v>538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ht="33.75" outlineLevel="1" x14ac:dyDescent="0.2">
      <c r="A15" s="245">
        <v>7</v>
      </c>
      <c r="B15" s="246" t="s">
        <v>973</v>
      </c>
      <c r="C15" s="253" t="s">
        <v>974</v>
      </c>
      <c r="D15" s="247" t="s">
        <v>216</v>
      </c>
      <c r="E15" s="248">
        <v>1</v>
      </c>
      <c r="F15" s="249"/>
      <c r="G15" s="250">
        <f>ROUND(E15*F15,2)</f>
        <v>0</v>
      </c>
      <c r="H15" s="231"/>
      <c r="I15" s="230">
        <f>ROUND(E15*H15,2)</f>
        <v>0</v>
      </c>
      <c r="J15" s="231"/>
      <c r="K15" s="230">
        <f>ROUND(E15*J15,2)</f>
        <v>0</v>
      </c>
      <c r="L15" s="230">
        <v>21</v>
      </c>
      <c r="M15" s="230">
        <f>G15*(1+L15/100)</f>
        <v>0</v>
      </c>
      <c r="N15" s="230">
        <v>0</v>
      </c>
      <c r="O15" s="230">
        <f>ROUND(E15*N15,2)</f>
        <v>0</v>
      </c>
      <c r="P15" s="230">
        <v>0</v>
      </c>
      <c r="Q15" s="230">
        <f>ROUND(E15*P15,2)</f>
        <v>0</v>
      </c>
      <c r="R15" s="230"/>
      <c r="S15" s="230" t="s">
        <v>187</v>
      </c>
      <c r="T15" s="230" t="s">
        <v>188</v>
      </c>
      <c r="U15" s="230">
        <v>0</v>
      </c>
      <c r="V15" s="230">
        <f>ROUND(E15*U15,2)</f>
        <v>0</v>
      </c>
      <c r="W15" s="230"/>
      <c r="X15" s="230" t="s">
        <v>182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291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x14ac:dyDescent="0.2">
      <c r="A16" s="233" t="s">
        <v>175</v>
      </c>
      <c r="B16" s="234" t="s">
        <v>84</v>
      </c>
      <c r="C16" s="252" t="s">
        <v>87</v>
      </c>
      <c r="D16" s="235"/>
      <c r="E16" s="236"/>
      <c r="F16" s="237"/>
      <c r="G16" s="238">
        <f>SUMIF(AG17:AG21,"&lt;&gt;NOR",G17:G21)</f>
        <v>0</v>
      </c>
      <c r="H16" s="232"/>
      <c r="I16" s="232">
        <f>SUM(I17:I21)</f>
        <v>0</v>
      </c>
      <c r="J16" s="232"/>
      <c r="K16" s="232">
        <f>SUM(K17:K21)</f>
        <v>0</v>
      </c>
      <c r="L16" s="232"/>
      <c r="M16" s="232">
        <f>SUM(M17:M21)</f>
        <v>0</v>
      </c>
      <c r="N16" s="232"/>
      <c r="O16" s="232">
        <f>SUM(O17:O21)</f>
        <v>0</v>
      </c>
      <c r="P16" s="232"/>
      <c r="Q16" s="232">
        <f>SUM(Q17:Q21)</f>
        <v>0</v>
      </c>
      <c r="R16" s="232"/>
      <c r="S16" s="232"/>
      <c r="T16" s="232"/>
      <c r="U16" s="232"/>
      <c r="V16" s="232">
        <f>SUM(V17:V21)</f>
        <v>0</v>
      </c>
      <c r="W16" s="232"/>
      <c r="X16" s="232"/>
      <c r="AG16" t="s">
        <v>176</v>
      </c>
    </row>
    <row r="17" spans="1:60" ht="56.25" outlineLevel="1" x14ac:dyDescent="0.2">
      <c r="A17" s="245">
        <v>8</v>
      </c>
      <c r="B17" s="246" t="s">
        <v>73</v>
      </c>
      <c r="C17" s="253" t="s">
        <v>975</v>
      </c>
      <c r="D17" s="247" t="s">
        <v>750</v>
      </c>
      <c r="E17" s="248">
        <v>1</v>
      </c>
      <c r="F17" s="249"/>
      <c r="G17" s="250">
        <f>ROUND(E17*F17,2)</f>
        <v>0</v>
      </c>
      <c r="H17" s="231"/>
      <c r="I17" s="230">
        <f>ROUND(E17*H17,2)</f>
        <v>0</v>
      </c>
      <c r="J17" s="231"/>
      <c r="K17" s="230">
        <f>ROUND(E17*J17,2)</f>
        <v>0</v>
      </c>
      <c r="L17" s="230">
        <v>21</v>
      </c>
      <c r="M17" s="230">
        <f>G17*(1+L17/100)</f>
        <v>0</v>
      </c>
      <c r="N17" s="230">
        <v>0</v>
      </c>
      <c r="O17" s="230">
        <f>ROUND(E17*N17,2)</f>
        <v>0</v>
      </c>
      <c r="P17" s="230">
        <v>0</v>
      </c>
      <c r="Q17" s="230">
        <f>ROUND(E17*P17,2)</f>
        <v>0</v>
      </c>
      <c r="R17" s="230"/>
      <c r="S17" s="230" t="s">
        <v>187</v>
      </c>
      <c r="T17" s="230" t="s">
        <v>188</v>
      </c>
      <c r="U17" s="230">
        <v>0</v>
      </c>
      <c r="V17" s="230">
        <f>ROUND(E17*U17,2)</f>
        <v>0</v>
      </c>
      <c r="W17" s="230"/>
      <c r="X17" s="230" t="s">
        <v>217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538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ht="22.5" outlineLevel="1" x14ac:dyDescent="0.2">
      <c r="A18" s="245">
        <v>9</v>
      </c>
      <c r="B18" s="246" t="s">
        <v>84</v>
      </c>
      <c r="C18" s="253" t="s">
        <v>951</v>
      </c>
      <c r="D18" s="247" t="s">
        <v>750</v>
      </c>
      <c r="E18" s="248">
        <v>1</v>
      </c>
      <c r="F18" s="249"/>
      <c r="G18" s="250">
        <f>ROUND(E18*F18,2)</f>
        <v>0</v>
      </c>
      <c r="H18" s="231"/>
      <c r="I18" s="230">
        <f>ROUND(E18*H18,2)</f>
        <v>0</v>
      </c>
      <c r="J18" s="231"/>
      <c r="K18" s="230">
        <f>ROUND(E18*J18,2)</f>
        <v>0</v>
      </c>
      <c r="L18" s="230">
        <v>21</v>
      </c>
      <c r="M18" s="230">
        <f>G18*(1+L18/100)</f>
        <v>0</v>
      </c>
      <c r="N18" s="230">
        <v>0</v>
      </c>
      <c r="O18" s="230">
        <f>ROUND(E18*N18,2)</f>
        <v>0</v>
      </c>
      <c r="P18" s="230">
        <v>0</v>
      </c>
      <c r="Q18" s="230">
        <f>ROUND(E18*P18,2)</f>
        <v>0</v>
      </c>
      <c r="R18" s="230"/>
      <c r="S18" s="230" t="s">
        <v>187</v>
      </c>
      <c r="T18" s="230" t="s">
        <v>188</v>
      </c>
      <c r="U18" s="230">
        <v>0</v>
      </c>
      <c r="V18" s="230">
        <f>ROUND(E18*U18,2)</f>
        <v>0</v>
      </c>
      <c r="W18" s="230"/>
      <c r="X18" s="230" t="s">
        <v>217</v>
      </c>
      <c r="Y18" s="210"/>
      <c r="Z18" s="210"/>
      <c r="AA18" s="210"/>
      <c r="AB18" s="210"/>
      <c r="AC18" s="210"/>
      <c r="AD18" s="210"/>
      <c r="AE18" s="210"/>
      <c r="AF18" s="210"/>
      <c r="AG18" s="210" t="s">
        <v>538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45">
        <v>10</v>
      </c>
      <c r="B19" s="246" t="s">
        <v>94</v>
      </c>
      <c r="C19" s="253" t="s">
        <v>952</v>
      </c>
      <c r="D19" s="247" t="s">
        <v>750</v>
      </c>
      <c r="E19" s="248">
        <v>1</v>
      </c>
      <c r="F19" s="249"/>
      <c r="G19" s="250">
        <f>ROUND(E19*F19,2)</f>
        <v>0</v>
      </c>
      <c r="H19" s="231"/>
      <c r="I19" s="230">
        <f>ROUND(E19*H19,2)</f>
        <v>0</v>
      </c>
      <c r="J19" s="231"/>
      <c r="K19" s="230">
        <f>ROUND(E19*J19,2)</f>
        <v>0</v>
      </c>
      <c r="L19" s="230">
        <v>21</v>
      </c>
      <c r="M19" s="230">
        <f>G19*(1+L19/100)</f>
        <v>0</v>
      </c>
      <c r="N19" s="230">
        <v>0</v>
      </c>
      <c r="O19" s="230">
        <f>ROUND(E19*N19,2)</f>
        <v>0</v>
      </c>
      <c r="P19" s="230">
        <v>0</v>
      </c>
      <c r="Q19" s="230">
        <f>ROUND(E19*P19,2)</f>
        <v>0</v>
      </c>
      <c r="R19" s="230"/>
      <c r="S19" s="230" t="s">
        <v>187</v>
      </c>
      <c r="T19" s="230" t="s">
        <v>188</v>
      </c>
      <c r="U19" s="230">
        <v>0</v>
      </c>
      <c r="V19" s="230">
        <f>ROUND(E19*U19,2)</f>
        <v>0</v>
      </c>
      <c r="W19" s="230"/>
      <c r="X19" s="230" t="s">
        <v>217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538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ht="22.5" outlineLevel="1" x14ac:dyDescent="0.2">
      <c r="A20" s="245">
        <v>11</v>
      </c>
      <c r="B20" s="246" t="s">
        <v>97</v>
      </c>
      <c r="C20" s="253" t="s">
        <v>943</v>
      </c>
      <c r="D20" s="247" t="s">
        <v>750</v>
      </c>
      <c r="E20" s="248">
        <v>1</v>
      </c>
      <c r="F20" s="249"/>
      <c r="G20" s="250">
        <f>ROUND(E20*F20,2)</f>
        <v>0</v>
      </c>
      <c r="H20" s="231"/>
      <c r="I20" s="230">
        <f>ROUND(E20*H20,2)</f>
        <v>0</v>
      </c>
      <c r="J20" s="231"/>
      <c r="K20" s="230">
        <f>ROUND(E20*J20,2)</f>
        <v>0</v>
      </c>
      <c r="L20" s="230">
        <v>21</v>
      </c>
      <c r="M20" s="230">
        <f>G20*(1+L20/100)</f>
        <v>0</v>
      </c>
      <c r="N20" s="230">
        <v>0</v>
      </c>
      <c r="O20" s="230">
        <f>ROUND(E20*N20,2)</f>
        <v>0</v>
      </c>
      <c r="P20" s="230">
        <v>0</v>
      </c>
      <c r="Q20" s="230">
        <f>ROUND(E20*P20,2)</f>
        <v>0</v>
      </c>
      <c r="R20" s="230"/>
      <c r="S20" s="230" t="s">
        <v>187</v>
      </c>
      <c r="T20" s="230" t="s">
        <v>188</v>
      </c>
      <c r="U20" s="230">
        <v>0</v>
      </c>
      <c r="V20" s="230">
        <f>ROUND(E20*U20,2)</f>
        <v>0</v>
      </c>
      <c r="W20" s="230"/>
      <c r="X20" s="230" t="s">
        <v>217</v>
      </c>
      <c r="Y20" s="210"/>
      <c r="Z20" s="210"/>
      <c r="AA20" s="210"/>
      <c r="AB20" s="210"/>
      <c r="AC20" s="210"/>
      <c r="AD20" s="210"/>
      <c r="AE20" s="210"/>
      <c r="AF20" s="210"/>
      <c r="AG20" s="210" t="s">
        <v>538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ht="33.75" outlineLevel="1" x14ac:dyDescent="0.2">
      <c r="A21" s="245">
        <v>12</v>
      </c>
      <c r="B21" s="246" t="s">
        <v>101</v>
      </c>
      <c r="C21" s="253" t="s">
        <v>976</v>
      </c>
      <c r="D21" s="247" t="s">
        <v>750</v>
      </c>
      <c r="E21" s="248">
        <v>1</v>
      </c>
      <c r="F21" s="249"/>
      <c r="G21" s="250">
        <f>ROUND(E21*F21,2)</f>
        <v>0</v>
      </c>
      <c r="H21" s="231"/>
      <c r="I21" s="230">
        <f>ROUND(E21*H21,2)</f>
        <v>0</v>
      </c>
      <c r="J21" s="231"/>
      <c r="K21" s="230">
        <f>ROUND(E21*J21,2)</f>
        <v>0</v>
      </c>
      <c r="L21" s="230">
        <v>21</v>
      </c>
      <c r="M21" s="230">
        <f>G21*(1+L21/100)</f>
        <v>0</v>
      </c>
      <c r="N21" s="230">
        <v>0</v>
      </c>
      <c r="O21" s="230">
        <f>ROUND(E21*N21,2)</f>
        <v>0</v>
      </c>
      <c r="P21" s="230">
        <v>0</v>
      </c>
      <c r="Q21" s="230">
        <f>ROUND(E21*P21,2)</f>
        <v>0</v>
      </c>
      <c r="R21" s="230"/>
      <c r="S21" s="230" t="s">
        <v>187</v>
      </c>
      <c r="T21" s="230" t="s">
        <v>188</v>
      </c>
      <c r="U21" s="230">
        <v>0</v>
      </c>
      <c r="V21" s="230">
        <f>ROUND(E21*U21,2)</f>
        <v>0</v>
      </c>
      <c r="W21" s="230"/>
      <c r="X21" s="230" t="s">
        <v>217</v>
      </c>
      <c r="Y21" s="210"/>
      <c r="Z21" s="210"/>
      <c r="AA21" s="210"/>
      <c r="AB21" s="210"/>
      <c r="AC21" s="210"/>
      <c r="AD21" s="210"/>
      <c r="AE21" s="210"/>
      <c r="AF21" s="210"/>
      <c r="AG21" s="210" t="s">
        <v>538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x14ac:dyDescent="0.2">
      <c r="A22" s="233" t="s">
        <v>175</v>
      </c>
      <c r="B22" s="234" t="s">
        <v>94</v>
      </c>
      <c r="C22" s="252" t="s">
        <v>86</v>
      </c>
      <c r="D22" s="235"/>
      <c r="E22" s="236"/>
      <c r="F22" s="237"/>
      <c r="G22" s="238">
        <f>SUMIF(AG23:AG24,"&lt;&gt;NOR",G23:G24)</f>
        <v>0</v>
      </c>
      <c r="H22" s="232"/>
      <c r="I22" s="232">
        <f>SUM(I23:I24)</f>
        <v>0</v>
      </c>
      <c r="J22" s="232"/>
      <c r="K22" s="232">
        <f>SUM(K23:K24)</f>
        <v>0</v>
      </c>
      <c r="L22" s="232"/>
      <c r="M22" s="232">
        <f>SUM(M23:M24)</f>
        <v>0</v>
      </c>
      <c r="N22" s="232"/>
      <c r="O22" s="232">
        <f>SUM(O23:O24)</f>
        <v>0</v>
      </c>
      <c r="P22" s="232"/>
      <c r="Q22" s="232">
        <f>SUM(Q23:Q24)</f>
        <v>0</v>
      </c>
      <c r="R22" s="232"/>
      <c r="S22" s="232"/>
      <c r="T22" s="232"/>
      <c r="U22" s="232"/>
      <c r="V22" s="232">
        <f>SUM(V23:V24)</f>
        <v>0</v>
      </c>
      <c r="W22" s="232"/>
      <c r="X22" s="232"/>
      <c r="AG22" t="s">
        <v>176</v>
      </c>
    </row>
    <row r="23" spans="1:60" ht="45" outlineLevel="1" x14ac:dyDescent="0.2">
      <c r="A23" s="245">
        <v>13</v>
      </c>
      <c r="B23" s="246" t="s">
        <v>977</v>
      </c>
      <c r="C23" s="253" t="s">
        <v>978</v>
      </c>
      <c r="D23" s="247" t="s">
        <v>750</v>
      </c>
      <c r="E23" s="248">
        <v>1</v>
      </c>
      <c r="F23" s="249"/>
      <c r="G23" s="250">
        <f>ROUND(E23*F23,2)</f>
        <v>0</v>
      </c>
      <c r="H23" s="231"/>
      <c r="I23" s="230">
        <f>ROUND(E23*H23,2)</f>
        <v>0</v>
      </c>
      <c r="J23" s="231"/>
      <c r="K23" s="230">
        <f>ROUND(E23*J23,2)</f>
        <v>0</v>
      </c>
      <c r="L23" s="230">
        <v>21</v>
      </c>
      <c r="M23" s="230">
        <f>G23*(1+L23/100)</f>
        <v>0</v>
      </c>
      <c r="N23" s="230">
        <v>0</v>
      </c>
      <c r="O23" s="230">
        <f>ROUND(E23*N23,2)</f>
        <v>0</v>
      </c>
      <c r="P23" s="230">
        <v>0</v>
      </c>
      <c r="Q23" s="230">
        <f>ROUND(E23*P23,2)</f>
        <v>0</v>
      </c>
      <c r="R23" s="230"/>
      <c r="S23" s="230" t="s">
        <v>187</v>
      </c>
      <c r="T23" s="230" t="s">
        <v>188</v>
      </c>
      <c r="U23" s="230">
        <v>0</v>
      </c>
      <c r="V23" s="230">
        <f>ROUND(E23*U23,2)</f>
        <v>0</v>
      </c>
      <c r="W23" s="230"/>
      <c r="X23" s="230" t="s">
        <v>217</v>
      </c>
      <c r="Y23" s="210"/>
      <c r="Z23" s="210"/>
      <c r="AA23" s="210"/>
      <c r="AB23" s="210"/>
      <c r="AC23" s="210"/>
      <c r="AD23" s="210"/>
      <c r="AE23" s="210"/>
      <c r="AF23" s="210"/>
      <c r="AG23" s="210" t="s">
        <v>538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ht="22.5" outlineLevel="1" x14ac:dyDescent="0.2">
      <c r="A24" s="245">
        <v>14</v>
      </c>
      <c r="B24" s="246" t="s">
        <v>979</v>
      </c>
      <c r="C24" s="253" t="s">
        <v>959</v>
      </c>
      <c r="D24" s="247" t="s">
        <v>750</v>
      </c>
      <c r="E24" s="248">
        <v>1</v>
      </c>
      <c r="F24" s="249"/>
      <c r="G24" s="250">
        <f>ROUND(E24*F24,2)</f>
        <v>0</v>
      </c>
      <c r="H24" s="231"/>
      <c r="I24" s="230">
        <f>ROUND(E24*H24,2)</f>
        <v>0</v>
      </c>
      <c r="J24" s="231"/>
      <c r="K24" s="230">
        <f>ROUND(E24*J24,2)</f>
        <v>0</v>
      </c>
      <c r="L24" s="230">
        <v>21</v>
      </c>
      <c r="M24" s="230">
        <f>G24*(1+L24/100)</f>
        <v>0</v>
      </c>
      <c r="N24" s="230">
        <v>0</v>
      </c>
      <c r="O24" s="230">
        <f>ROUND(E24*N24,2)</f>
        <v>0</v>
      </c>
      <c r="P24" s="230">
        <v>0</v>
      </c>
      <c r="Q24" s="230">
        <f>ROUND(E24*P24,2)</f>
        <v>0</v>
      </c>
      <c r="R24" s="230"/>
      <c r="S24" s="230" t="s">
        <v>187</v>
      </c>
      <c r="T24" s="230" t="s">
        <v>188</v>
      </c>
      <c r="U24" s="230">
        <v>0</v>
      </c>
      <c r="V24" s="230">
        <f>ROUND(E24*U24,2)</f>
        <v>0</v>
      </c>
      <c r="W24" s="230"/>
      <c r="X24" s="230" t="s">
        <v>182</v>
      </c>
      <c r="Y24" s="210"/>
      <c r="Z24" s="210"/>
      <c r="AA24" s="210"/>
      <c r="AB24" s="210"/>
      <c r="AC24" s="210"/>
      <c r="AD24" s="210"/>
      <c r="AE24" s="210"/>
      <c r="AF24" s="210"/>
      <c r="AG24" s="210" t="s">
        <v>291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x14ac:dyDescent="0.2">
      <c r="A25" s="233" t="s">
        <v>175</v>
      </c>
      <c r="B25" s="234" t="s">
        <v>97</v>
      </c>
      <c r="C25" s="252" t="s">
        <v>143</v>
      </c>
      <c r="D25" s="235"/>
      <c r="E25" s="236"/>
      <c r="F25" s="237"/>
      <c r="G25" s="238">
        <f>SUMIF(AG26:AG37,"&lt;&gt;NOR",G26:G37)</f>
        <v>0</v>
      </c>
      <c r="H25" s="232"/>
      <c r="I25" s="232">
        <f>SUM(I26:I37)</f>
        <v>0</v>
      </c>
      <c r="J25" s="232"/>
      <c r="K25" s="232">
        <f>SUM(K26:K37)</f>
        <v>0</v>
      </c>
      <c r="L25" s="232"/>
      <c r="M25" s="232">
        <f>SUM(M26:M37)</f>
        <v>0</v>
      </c>
      <c r="N25" s="232"/>
      <c r="O25" s="232">
        <f>SUM(O26:O37)</f>
        <v>0</v>
      </c>
      <c r="P25" s="232"/>
      <c r="Q25" s="232">
        <f>SUM(Q26:Q37)</f>
        <v>0</v>
      </c>
      <c r="R25" s="232"/>
      <c r="S25" s="232"/>
      <c r="T25" s="232"/>
      <c r="U25" s="232"/>
      <c r="V25" s="232">
        <f>SUM(V26:V37)</f>
        <v>0</v>
      </c>
      <c r="W25" s="232"/>
      <c r="X25" s="232"/>
      <c r="AG25" t="s">
        <v>176</v>
      </c>
    </row>
    <row r="26" spans="1:60" outlineLevel="1" x14ac:dyDescent="0.2">
      <c r="A26" s="245">
        <v>15</v>
      </c>
      <c r="B26" s="246" t="s">
        <v>980</v>
      </c>
      <c r="C26" s="253" t="s">
        <v>766</v>
      </c>
      <c r="D26" s="247" t="s">
        <v>179</v>
      </c>
      <c r="E26" s="248">
        <v>30</v>
      </c>
      <c r="F26" s="249"/>
      <c r="G26" s="250">
        <f>ROUND(E26*F26,2)</f>
        <v>0</v>
      </c>
      <c r="H26" s="231"/>
      <c r="I26" s="230">
        <f>ROUND(E26*H26,2)</f>
        <v>0</v>
      </c>
      <c r="J26" s="231"/>
      <c r="K26" s="230">
        <f>ROUND(E26*J26,2)</f>
        <v>0</v>
      </c>
      <c r="L26" s="230">
        <v>21</v>
      </c>
      <c r="M26" s="230">
        <f>G26*(1+L26/100)</f>
        <v>0</v>
      </c>
      <c r="N26" s="230">
        <v>0</v>
      </c>
      <c r="O26" s="230">
        <f>ROUND(E26*N26,2)</f>
        <v>0</v>
      </c>
      <c r="P26" s="230">
        <v>0</v>
      </c>
      <c r="Q26" s="230">
        <f>ROUND(E26*P26,2)</f>
        <v>0</v>
      </c>
      <c r="R26" s="230"/>
      <c r="S26" s="230" t="s">
        <v>187</v>
      </c>
      <c r="T26" s="230" t="s">
        <v>188</v>
      </c>
      <c r="U26" s="230">
        <v>0</v>
      </c>
      <c r="V26" s="230">
        <f>ROUND(E26*U26,2)</f>
        <v>0</v>
      </c>
      <c r="W26" s="230"/>
      <c r="X26" s="230" t="s">
        <v>182</v>
      </c>
      <c r="Y26" s="210"/>
      <c r="Z26" s="210"/>
      <c r="AA26" s="210"/>
      <c r="AB26" s="210"/>
      <c r="AC26" s="210"/>
      <c r="AD26" s="210"/>
      <c r="AE26" s="210"/>
      <c r="AF26" s="210"/>
      <c r="AG26" s="210" t="s">
        <v>981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45">
        <v>16</v>
      </c>
      <c r="B27" s="246" t="s">
        <v>982</v>
      </c>
      <c r="C27" s="253" t="s">
        <v>983</v>
      </c>
      <c r="D27" s="247" t="s">
        <v>179</v>
      </c>
      <c r="E27" s="248">
        <v>50</v>
      </c>
      <c r="F27" s="249"/>
      <c r="G27" s="250">
        <f>ROUND(E27*F27,2)</f>
        <v>0</v>
      </c>
      <c r="H27" s="231"/>
      <c r="I27" s="230">
        <f>ROUND(E27*H27,2)</f>
        <v>0</v>
      </c>
      <c r="J27" s="231"/>
      <c r="K27" s="230">
        <f>ROUND(E27*J27,2)</f>
        <v>0</v>
      </c>
      <c r="L27" s="230">
        <v>21</v>
      </c>
      <c r="M27" s="230">
        <f>G27*(1+L27/100)</f>
        <v>0</v>
      </c>
      <c r="N27" s="230">
        <v>0</v>
      </c>
      <c r="O27" s="230">
        <f>ROUND(E27*N27,2)</f>
        <v>0</v>
      </c>
      <c r="P27" s="230">
        <v>0</v>
      </c>
      <c r="Q27" s="230">
        <f>ROUND(E27*P27,2)</f>
        <v>0</v>
      </c>
      <c r="R27" s="230"/>
      <c r="S27" s="230" t="s">
        <v>187</v>
      </c>
      <c r="T27" s="230" t="s">
        <v>188</v>
      </c>
      <c r="U27" s="230">
        <v>0</v>
      </c>
      <c r="V27" s="230">
        <f>ROUND(E27*U27,2)</f>
        <v>0</v>
      </c>
      <c r="W27" s="230"/>
      <c r="X27" s="230" t="s">
        <v>182</v>
      </c>
      <c r="Y27" s="210"/>
      <c r="Z27" s="210"/>
      <c r="AA27" s="210"/>
      <c r="AB27" s="210"/>
      <c r="AC27" s="210"/>
      <c r="AD27" s="210"/>
      <c r="AE27" s="210"/>
      <c r="AF27" s="210"/>
      <c r="AG27" s="210" t="s">
        <v>981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45">
        <v>17</v>
      </c>
      <c r="B28" s="246" t="s">
        <v>984</v>
      </c>
      <c r="C28" s="253" t="s">
        <v>985</v>
      </c>
      <c r="D28" s="247" t="s">
        <v>179</v>
      </c>
      <c r="E28" s="248">
        <v>60</v>
      </c>
      <c r="F28" s="249"/>
      <c r="G28" s="250">
        <f>ROUND(E28*F28,2)</f>
        <v>0</v>
      </c>
      <c r="H28" s="231"/>
      <c r="I28" s="230">
        <f>ROUND(E28*H28,2)</f>
        <v>0</v>
      </c>
      <c r="J28" s="231"/>
      <c r="K28" s="230">
        <f>ROUND(E28*J28,2)</f>
        <v>0</v>
      </c>
      <c r="L28" s="230">
        <v>21</v>
      </c>
      <c r="M28" s="230">
        <f>G28*(1+L28/100)</f>
        <v>0</v>
      </c>
      <c r="N28" s="230">
        <v>0</v>
      </c>
      <c r="O28" s="230">
        <f>ROUND(E28*N28,2)</f>
        <v>0</v>
      </c>
      <c r="P28" s="230">
        <v>0</v>
      </c>
      <c r="Q28" s="230">
        <f>ROUND(E28*P28,2)</f>
        <v>0</v>
      </c>
      <c r="R28" s="230"/>
      <c r="S28" s="230" t="s">
        <v>187</v>
      </c>
      <c r="T28" s="230" t="s">
        <v>188</v>
      </c>
      <c r="U28" s="230">
        <v>0</v>
      </c>
      <c r="V28" s="230">
        <f>ROUND(E28*U28,2)</f>
        <v>0</v>
      </c>
      <c r="W28" s="230"/>
      <c r="X28" s="230" t="s">
        <v>182</v>
      </c>
      <c r="Y28" s="210"/>
      <c r="Z28" s="210"/>
      <c r="AA28" s="210"/>
      <c r="AB28" s="210"/>
      <c r="AC28" s="210"/>
      <c r="AD28" s="210"/>
      <c r="AE28" s="210"/>
      <c r="AF28" s="210"/>
      <c r="AG28" s="210" t="s">
        <v>981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45">
        <v>18</v>
      </c>
      <c r="B29" s="246" t="s">
        <v>986</v>
      </c>
      <c r="C29" s="253" t="s">
        <v>792</v>
      </c>
      <c r="D29" s="247" t="s">
        <v>179</v>
      </c>
      <c r="E29" s="248">
        <v>35</v>
      </c>
      <c r="F29" s="249"/>
      <c r="G29" s="250">
        <f>ROUND(E29*F29,2)</f>
        <v>0</v>
      </c>
      <c r="H29" s="231"/>
      <c r="I29" s="230">
        <f>ROUND(E29*H29,2)</f>
        <v>0</v>
      </c>
      <c r="J29" s="231"/>
      <c r="K29" s="230">
        <f>ROUND(E29*J29,2)</f>
        <v>0</v>
      </c>
      <c r="L29" s="230">
        <v>21</v>
      </c>
      <c r="M29" s="230">
        <f>G29*(1+L29/100)</f>
        <v>0</v>
      </c>
      <c r="N29" s="230">
        <v>0</v>
      </c>
      <c r="O29" s="230">
        <f>ROUND(E29*N29,2)</f>
        <v>0</v>
      </c>
      <c r="P29" s="230">
        <v>0</v>
      </c>
      <c r="Q29" s="230">
        <f>ROUND(E29*P29,2)</f>
        <v>0</v>
      </c>
      <c r="R29" s="230"/>
      <c r="S29" s="230" t="s">
        <v>187</v>
      </c>
      <c r="T29" s="230" t="s">
        <v>188</v>
      </c>
      <c r="U29" s="230">
        <v>0</v>
      </c>
      <c r="V29" s="230">
        <f>ROUND(E29*U29,2)</f>
        <v>0</v>
      </c>
      <c r="W29" s="230"/>
      <c r="X29" s="230" t="s">
        <v>182</v>
      </c>
      <c r="Y29" s="210"/>
      <c r="Z29" s="210"/>
      <c r="AA29" s="210"/>
      <c r="AB29" s="210"/>
      <c r="AC29" s="210"/>
      <c r="AD29" s="210"/>
      <c r="AE29" s="210"/>
      <c r="AF29" s="210"/>
      <c r="AG29" s="210" t="s">
        <v>981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ht="33.75" outlineLevel="1" x14ac:dyDescent="0.2">
      <c r="A30" s="245">
        <v>19</v>
      </c>
      <c r="B30" s="246" t="s">
        <v>987</v>
      </c>
      <c r="C30" s="253" t="s">
        <v>794</v>
      </c>
      <c r="D30" s="247" t="s">
        <v>216</v>
      </c>
      <c r="E30" s="248">
        <v>1</v>
      </c>
      <c r="F30" s="249"/>
      <c r="G30" s="250">
        <f>ROUND(E30*F30,2)</f>
        <v>0</v>
      </c>
      <c r="H30" s="231"/>
      <c r="I30" s="230">
        <f>ROUND(E30*H30,2)</f>
        <v>0</v>
      </c>
      <c r="J30" s="231"/>
      <c r="K30" s="230">
        <f>ROUND(E30*J30,2)</f>
        <v>0</v>
      </c>
      <c r="L30" s="230">
        <v>21</v>
      </c>
      <c r="M30" s="230">
        <f>G30*(1+L30/100)</f>
        <v>0</v>
      </c>
      <c r="N30" s="230">
        <v>0</v>
      </c>
      <c r="O30" s="230">
        <f>ROUND(E30*N30,2)</f>
        <v>0</v>
      </c>
      <c r="P30" s="230">
        <v>0</v>
      </c>
      <c r="Q30" s="230">
        <f>ROUND(E30*P30,2)</f>
        <v>0</v>
      </c>
      <c r="R30" s="230"/>
      <c r="S30" s="230" t="s">
        <v>187</v>
      </c>
      <c r="T30" s="230" t="s">
        <v>188</v>
      </c>
      <c r="U30" s="230">
        <v>0</v>
      </c>
      <c r="V30" s="230">
        <f>ROUND(E30*U30,2)</f>
        <v>0</v>
      </c>
      <c r="W30" s="230"/>
      <c r="X30" s="230" t="s">
        <v>182</v>
      </c>
      <c r="Y30" s="210"/>
      <c r="Z30" s="210"/>
      <c r="AA30" s="210"/>
      <c r="AB30" s="210"/>
      <c r="AC30" s="210"/>
      <c r="AD30" s="210"/>
      <c r="AE30" s="210"/>
      <c r="AF30" s="210"/>
      <c r="AG30" s="210" t="s">
        <v>981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ht="33.75" outlineLevel="1" x14ac:dyDescent="0.2">
      <c r="A31" s="245">
        <v>20</v>
      </c>
      <c r="B31" s="246" t="s">
        <v>988</v>
      </c>
      <c r="C31" s="253" t="s">
        <v>796</v>
      </c>
      <c r="D31" s="247" t="s">
        <v>179</v>
      </c>
      <c r="E31" s="248">
        <v>15</v>
      </c>
      <c r="F31" s="249"/>
      <c r="G31" s="250">
        <f>ROUND(E31*F31,2)</f>
        <v>0</v>
      </c>
      <c r="H31" s="231"/>
      <c r="I31" s="230">
        <f>ROUND(E31*H31,2)</f>
        <v>0</v>
      </c>
      <c r="J31" s="231"/>
      <c r="K31" s="230">
        <f>ROUND(E31*J31,2)</f>
        <v>0</v>
      </c>
      <c r="L31" s="230">
        <v>21</v>
      </c>
      <c r="M31" s="230">
        <f>G31*(1+L31/100)</f>
        <v>0</v>
      </c>
      <c r="N31" s="230">
        <v>0</v>
      </c>
      <c r="O31" s="230">
        <f>ROUND(E31*N31,2)</f>
        <v>0</v>
      </c>
      <c r="P31" s="230">
        <v>0</v>
      </c>
      <c r="Q31" s="230">
        <f>ROUND(E31*P31,2)</f>
        <v>0</v>
      </c>
      <c r="R31" s="230"/>
      <c r="S31" s="230" t="s">
        <v>187</v>
      </c>
      <c r="T31" s="230" t="s">
        <v>188</v>
      </c>
      <c r="U31" s="230">
        <v>0</v>
      </c>
      <c r="V31" s="230">
        <f>ROUND(E31*U31,2)</f>
        <v>0</v>
      </c>
      <c r="W31" s="230"/>
      <c r="X31" s="230" t="s">
        <v>182</v>
      </c>
      <c r="Y31" s="210"/>
      <c r="Z31" s="210"/>
      <c r="AA31" s="210"/>
      <c r="AB31" s="210"/>
      <c r="AC31" s="210"/>
      <c r="AD31" s="210"/>
      <c r="AE31" s="210"/>
      <c r="AF31" s="210"/>
      <c r="AG31" s="210" t="s">
        <v>981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ht="22.5" outlineLevel="1" x14ac:dyDescent="0.2">
      <c r="A32" s="245">
        <v>21</v>
      </c>
      <c r="B32" s="246" t="s">
        <v>989</v>
      </c>
      <c r="C32" s="253" t="s">
        <v>804</v>
      </c>
      <c r="D32" s="247" t="s">
        <v>179</v>
      </c>
      <c r="E32" s="248">
        <v>30</v>
      </c>
      <c r="F32" s="249"/>
      <c r="G32" s="250">
        <f>ROUND(E32*F32,2)</f>
        <v>0</v>
      </c>
      <c r="H32" s="231"/>
      <c r="I32" s="230">
        <f>ROUND(E32*H32,2)</f>
        <v>0</v>
      </c>
      <c r="J32" s="231"/>
      <c r="K32" s="230">
        <f>ROUND(E32*J32,2)</f>
        <v>0</v>
      </c>
      <c r="L32" s="230">
        <v>21</v>
      </c>
      <c r="M32" s="230">
        <f>G32*(1+L32/100)</f>
        <v>0</v>
      </c>
      <c r="N32" s="230">
        <v>0</v>
      </c>
      <c r="O32" s="230">
        <f>ROUND(E32*N32,2)</f>
        <v>0</v>
      </c>
      <c r="P32" s="230">
        <v>0</v>
      </c>
      <c r="Q32" s="230">
        <f>ROUND(E32*P32,2)</f>
        <v>0</v>
      </c>
      <c r="R32" s="230"/>
      <c r="S32" s="230" t="s">
        <v>187</v>
      </c>
      <c r="T32" s="230" t="s">
        <v>188</v>
      </c>
      <c r="U32" s="230">
        <v>0</v>
      </c>
      <c r="V32" s="230">
        <f>ROUND(E32*U32,2)</f>
        <v>0</v>
      </c>
      <c r="W32" s="230"/>
      <c r="X32" s="230" t="s">
        <v>182</v>
      </c>
      <c r="Y32" s="210"/>
      <c r="Z32" s="210"/>
      <c r="AA32" s="210"/>
      <c r="AB32" s="210"/>
      <c r="AC32" s="210"/>
      <c r="AD32" s="210"/>
      <c r="AE32" s="210"/>
      <c r="AF32" s="210"/>
      <c r="AG32" s="210" t="s">
        <v>981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ht="22.5" outlineLevel="1" x14ac:dyDescent="0.2">
      <c r="A33" s="245">
        <v>22</v>
      </c>
      <c r="B33" s="246" t="s">
        <v>847</v>
      </c>
      <c r="C33" s="253" t="s">
        <v>990</v>
      </c>
      <c r="D33" s="247" t="s">
        <v>179</v>
      </c>
      <c r="E33" s="248">
        <v>120</v>
      </c>
      <c r="F33" s="249"/>
      <c r="G33" s="250">
        <f>ROUND(E33*F33,2)</f>
        <v>0</v>
      </c>
      <c r="H33" s="231"/>
      <c r="I33" s="230">
        <f>ROUND(E33*H33,2)</f>
        <v>0</v>
      </c>
      <c r="J33" s="231"/>
      <c r="K33" s="230">
        <f>ROUND(E33*J33,2)</f>
        <v>0</v>
      </c>
      <c r="L33" s="230">
        <v>21</v>
      </c>
      <c r="M33" s="230">
        <f>G33*(1+L33/100)</f>
        <v>0</v>
      </c>
      <c r="N33" s="230">
        <v>0</v>
      </c>
      <c r="O33" s="230">
        <f>ROUND(E33*N33,2)</f>
        <v>0</v>
      </c>
      <c r="P33" s="230">
        <v>0</v>
      </c>
      <c r="Q33" s="230">
        <f>ROUND(E33*P33,2)</f>
        <v>0</v>
      </c>
      <c r="R33" s="230"/>
      <c r="S33" s="230" t="s">
        <v>187</v>
      </c>
      <c r="T33" s="230" t="s">
        <v>188</v>
      </c>
      <c r="U33" s="230">
        <v>0</v>
      </c>
      <c r="V33" s="230">
        <f>ROUND(E33*U33,2)</f>
        <v>0</v>
      </c>
      <c r="W33" s="230"/>
      <c r="X33" s="230" t="s">
        <v>182</v>
      </c>
      <c r="Y33" s="210"/>
      <c r="Z33" s="210"/>
      <c r="AA33" s="210"/>
      <c r="AB33" s="210"/>
      <c r="AC33" s="210"/>
      <c r="AD33" s="210"/>
      <c r="AE33" s="210"/>
      <c r="AF33" s="210"/>
      <c r="AG33" s="210" t="s">
        <v>981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ht="22.5" outlineLevel="1" x14ac:dyDescent="0.2">
      <c r="A34" s="245">
        <v>23</v>
      </c>
      <c r="B34" s="246" t="s">
        <v>991</v>
      </c>
      <c r="C34" s="253" t="s">
        <v>808</v>
      </c>
      <c r="D34" s="247" t="s">
        <v>750</v>
      </c>
      <c r="E34" s="248">
        <v>2</v>
      </c>
      <c r="F34" s="249"/>
      <c r="G34" s="250">
        <f>ROUND(E34*F34,2)</f>
        <v>0</v>
      </c>
      <c r="H34" s="231"/>
      <c r="I34" s="230">
        <f>ROUND(E34*H34,2)</f>
        <v>0</v>
      </c>
      <c r="J34" s="231"/>
      <c r="K34" s="230">
        <f>ROUND(E34*J34,2)</f>
        <v>0</v>
      </c>
      <c r="L34" s="230">
        <v>21</v>
      </c>
      <c r="M34" s="230">
        <f>G34*(1+L34/100)</f>
        <v>0</v>
      </c>
      <c r="N34" s="230">
        <v>0</v>
      </c>
      <c r="O34" s="230">
        <f>ROUND(E34*N34,2)</f>
        <v>0</v>
      </c>
      <c r="P34" s="230">
        <v>0</v>
      </c>
      <c r="Q34" s="230">
        <f>ROUND(E34*P34,2)</f>
        <v>0</v>
      </c>
      <c r="R34" s="230"/>
      <c r="S34" s="230" t="s">
        <v>187</v>
      </c>
      <c r="T34" s="230" t="s">
        <v>188</v>
      </c>
      <c r="U34" s="230">
        <v>0</v>
      </c>
      <c r="V34" s="230">
        <f>ROUND(E34*U34,2)</f>
        <v>0</v>
      </c>
      <c r="W34" s="230"/>
      <c r="X34" s="230" t="s">
        <v>182</v>
      </c>
      <c r="Y34" s="210"/>
      <c r="Z34" s="210"/>
      <c r="AA34" s="210"/>
      <c r="AB34" s="210"/>
      <c r="AC34" s="210"/>
      <c r="AD34" s="210"/>
      <c r="AE34" s="210"/>
      <c r="AF34" s="210"/>
      <c r="AG34" s="210" t="s">
        <v>981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ht="22.5" outlineLevel="1" x14ac:dyDescent="0.2">
      <c r="A35" s="245">
        <v>24</v>
      </c>
      <c r="B35" s="246" t="s">
        <v>864</v>
      </c>
      <c r="C35" s="253" t="s">
        <v>810</v>
      </c>
      <c r="D35" s="247" t="s">
        <v>811</v>
      </c>
      <c r="E35" s="248">
        <v>0.1</v>
      </c>
      <c r="F35" s="249"/>
      <c r="G35" s="250">
        <f>ROUND(E35*F35,2)</f>
        <v>0</v>
      </c>
      <c r="H35" s="231"/>
      <c r="I35" s="230">
        <f>ROUND(E35*H35,2)</f>
        <v>0</v>
      </c>
      <c r="J35" s="231"/>
      <c r="K35" s="230">
        <f>ROUND(E35*J35,2)</f>
        <v>0</v>
      </c>
      <c r="L35" s="230">
        <v>21</v>
      </c>
      <c r="M35" s="230">
        <f>G35*(1+L35/100)</f>
        <v>0</v>
      </c>
      <c r="N35" s="230">
        <v>0</v>
      </c>
      <c r="O35" s="230">
        <f>ROUND(E35*N35,2)</f>
        <v>0</v>
      </c>
      <c r="P35" s="230">
        <v>0</v>
      </c>
      <c r="Q35" s="230">
        <f>ROUND(E35*P35,2)</f>
        <v>0</v>
      </c>
      <c r="R35" s="230"/>
      <c r="S35" s="230" t="s">
        <v>187</v>
      </c>
      <c r="T35" s="230" t="s">
        <v>188</v>
      </c>
      <c r="U35" s="230">
        <v>0</v>
      </c>
      <c r="V35" s="230">
        <f>ROUND(E35*U35,2)</f>
        <v>0</v>
      </c>
      <c r="W35" s="230"/>
      <c r="X35" s="230" t="s">
        <v>182</v>
      </c>
      <c r="Y35" s="210"/>
      <c r="Z35" s="210"/>
      <c r="AA35" s="210"/>
      <c r="AB35" s="210"/>
      <c r="AC35" s="210"/>
      <c r="AD35" s="210"/>
      <c r="AE35" s="210"/>
      <c r="AF35" s="210"/>
      <c r="AG35" s="210" t="s">
        <v>981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ht="22.5" outlineLevel="1" x14ac:dyDescent="0.2">
      <c r="A36" s="245">
        <v>25</v>
      </c>
      <c r="B36" s="246" t="s">
        <v>992</v>
      </c>
      <c r="C36" s="253" t="s">
        <v>813</v>
      </c>
      <c r="D36" s="247" t="s">
        <v>216</v>
      </c>
      <c r="E36" s="248">
        <v>1</v>
      </c>
      <c r="F36" s="249"/>
      <c r="G36" s="250">
        <f>ROUND(E36*F36,2)</f>
        <v>0</v>
      </c>
      <c r="H36" s="231"/>
      <c r="I36" s="230">
        <f>ROUND(E36*H36,2)</f>
        <v>0</v>
      </c>
      <c r="J36" s="231"/>
      <c r="K36" s="230">
        <f>ROUND(E36*J36,2)</f>
        <v>0</v>
      </c>
      <c r="L36" s="230">
        <v>21</v>
      </c>
      <c r="M36" s="230">
        <f>G36*(1+L36/100)</f>
        <v>0</v>
      </c>
      <c r="N36" s="230">
        <v>0</v>
      </c>
      <c r="O36" s="230">
        <f>ROUND(E36*N36,2)</f>
        <v>0</v>
      </c>
      <c r="P36" s="230">
        <v>0</v>
      </c>
      <c r="Q36" s="230">
        <f>ROUND(E36*P36,2)</f>
        <v>0</v>
      </c>
      <c r="R36" s="230"/>
      <c r="S36" s="230" t="s">
        <v>187</v>
      </c>
      <c r="T36" s="230" t="s">
        <v>188</v>
      </c>
      <c r="U36" s="230">
        <v>0</v>
      </c>
      <c r="V36" s="230">
        <f>ROUND(E36*U36,2)</f>
        <v>0</v>
      </c>
      <c r="W36" s="230"/>
      <c r="X36" s="230" t="s">
        <v>182</v>
      </c>
      <c r="Y36" s="210"/>
      <c r="Z36" s="210"/>
      <c r="AA36" s="210"/>
      <c r="AB36" s="210"/>
      <c r="AC36" s="210"/>
      <c r="AD36" s="210"/>
      <c r="AE36" s="210"/>
      <c r="AF36" s="210"/>
      <c r="AG36" s="210" t="s">
        <v>981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ht="33.75" outlineLevel="1" x14ac:dyDescent="0.2">
      <c r="A37" s="245">
        <v>26</v>
      </c>
      <c r="B37" s="246" t="s">
        <v>866</v>
      </c>
      <c r="C37" s="253" t="s">
        <v>993</v>
      </c>
      <c r="D37" s="247" t="s">
        <v>216</v>
      </c>
      <c r="E37" s="248">
        <v>1</v>
      </c>
      <c r="F37" s="249"/>
      <c r="G37" s="250">
        <f>ROUND(E37*F37,2)</f>
        <v>0</v>
      </c>
      <c r="H37" s="231"/>
      <c r="I37" s="230">
        <f>ROUND(E37*H37,2)</f>
        <v>0</v>
      </c>
      <c r="J37" s="231"/>
      <c r="K37" s="230">
        <f>ROUND(E37*J37,2)</f>
        <v>0</v>
      </c>
      <c r="L37" s="230">
        <v>21</v>
      </c>
      <c r="M37" s="230">
        <f>G37*(1+L37/100)</f>
        <v>0</v>
      </c>
      <c r="N37" s="230">
        <v>0</v>
      </c>
      <c r="O37" s="230">
        <f>ROUND(E37*N37,2)</f>
        <v>0</v>
      </c>
      <c r="P37" s="230">
        <v>0</v>
      </c>
      <c r="Q37" s="230">
        <f>ROUND(E37*P37,2)</f>
        <v>0</v>
      </c>
      <c r="R37" s="230"/>
      <c r="S37" s="230" t="s">
        <v>187</v>
      </c>
      <c r="T37" s="230" t="s">
        <v>188</v>
      </c>
      <c r="U37" s="230">
        <v>0</v>
      </c>
      <c r="V37" s="230">
        <f>ROUND(E37*U37,2)</f>
        <v>0</v>
      </c>
      <c r="W37" s="230"/>
      <c r="X37" s="230" t="s">
        <v>182</v>
      </c>
      <c r="Y37" s="210"/>
      <c r="Z37" s="210"/>
      <c r="AA37" s="210"/>
      <c r="AB37" s="210"/>
      <c r="AC37" s="210"/>
      <c r="AD37" s="210"/>
      <c r="AE37" s="210"/>
      <c r="AF37" s="210"/>
      <c r="AG37" s="210" t="s">
        <v>981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x14ac:dyDescent="0.2">
      <c r="A38" s="233" t="s">
        <v>175</v>
      </c>
      <c r="B38" s="234" t="s">
        <v>101</v>
      </c>
      <c r="C38" s="252" t="s">
        <v>79</v>
      </c>
      <c r="D38" s="235"/>
      <c r="E38" s="236"/>
      <c r="F38" s="237"/>
      <c r="G38" s="238">
        <f>SUMIF(AG39:AG43,"&lt;&gt;NOR",G39:G43)</f>
        <v>0</v>
      </c>
      <c r="H38" s="232"/>
      <c r="I38" s="232">
        <f>SUM(I39:I43)</f>
        <v>0</v>
      </c>
      <c r="J38" s="232"/>
      <c r="K38" s="232">
        <f>SUM(K39:K43)</f>
        <v>0</v>
      </c>
      <c r="L38" s="232"/>
      <c r="M38" s="232">
        <f>SUM(M39:M43)</f>
        <v>0</v>
      </c>
      <c r="N38" s="232"/>
      <c r="O38" s="232">
        <f>SUM(O39:O43)</f>
        <v>0</v>
      </c>
      <c r="P38" s="232"/>
      <c r="Q38" s="232">
        <f>SUM(Q39:Q43)</f>
        <v>0</v>
      </c>
      <c r="R38" s="232"/>
      <c r="S38" s="232"/>
      <c r="T38" s="232"/>
      <c r="U38" s="232"/>
      <c r="V38" s="232">
        <f>SUM(V39:V43)</f>
        <v>0</v>
      </c>
      <c r="W38" s="232"/>
      <c r="X38" s="232"/>
      <c r="AG38" t="s">
        <v>176</v>
      </c>
    </row>
    <row r="39" spans="1:60" ht="22.5" outlineLevel="1" x14ac:dyDescent="0.2">
      <c r="A39" s="245">
        <v>27</v>
      </c>
      <c r="B39" s="246" t="s">
        <v>73</v>
      </c>
      <c r="C39" s="253" t="s">
        <v>820</v>
      </c>
      <c r="D39" s="247" t="s">
        <v>750</v>
      </c>
      <c r="E39" s="248">
        <v>1</v>
      </c>
      <c r="F39" s="249"/>
      <c r="G39" s="250">
        <f>ROUND(E39*F39,2)</f>
        <v>0</v>
      </c>
      <c r="H39" s="231"/>
      <c r="I39" s="230">
        <f>ROUND(E39*H39,2)</f>
        <v>0</v>
      </c>
      <c r="J39" s="231"/>
      <c r="K39" s="230">
        <f>ROUND(E39*J39,2)</f>
        <v>0</v>
      </c>
      <c r="L39" s="230">
        <v>21</v>
      </c>
      <c r="M39" s="230">
        <f>G39*(1+L39/100)</f>
        <v>0</v>
      </c>
      <c r="N39" s="230">
        <v>0</v>
      </c>
      <c r="O39" s="230">
        <f>ROUND(E39*N39,2)</f>
        <v>0</v>
      </c>
      <c r="P39" s="230">
        <v>0</v>
      </c>
      <c r="Q39" s="230">
        <f>ROUND(E39*P39,2)</f>
        <v>0</v>
      </c>
      <c r="R39" s="230"/>
      <c r="S39" s="230" t="s">
        <v>187</v>
      </c>
      <c r="T39" s="230" t="s">
        <v>188</v>
      </c>
      <c r="U39" s="230">
        <v>0</v>
      </c>
      <c r="V39" s="230">
        <f>ROUND(E39*U39,2)</f>
        <v>0</v>
      </c>
      <c r="W39" s="230"/>
      <c r="X39" s="230" t="s">
        <v>182</v>
      </c>
      <c r="Y39" s="210"/>
      <c r="Z39" s="210"/>
      <c r="AA39" s="210"/>
      <c r="AB39" s="210"/>
      <c r="AC39" s="210"/>
      <c r="AD39" s="210"/>
      <c r="AE39" s="210"/>
      <c r="AF39" s="210"/>
      <c r="AG39" s="210" t="s">
        <v>291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ht="33.75" outlineLevel="1" x14ac:dyDescent="0.2">
      <c r="A40" s="245">
        <v>28</v>
      </c>
      <c r="B40" s="246" t="s">
        <v>84</v>
      </c>
      <c r="C40" s="253" t="s">
        <v>822</v>
      </c>
      <c r="D40" s="247" t="s">
        <v>750</v>
      </c>
      <c r="E40" s="248">
        <v>1</v>
      </c>
      <c r="F40" s="249"/>
      <c r="G40" s="250">
        <f>ROUND(E40*F40,2)</f>
        <v>0</v>
      </c>
      <c r="H40" s="231"/>
      <c r="I40" s="230">
        <f>ROUND(E40*H40,2)</f>
        <v>0</v>
      </c>
      <c r="J40" s="231"/>
      <c r="K40" s="230">
        <f>ROUND(E40*J40,2)</f>
        <v>0</v>
      </c>
      <c r="L40" s="230">
        <v>21</v>
      </c>
      <c r="M40" s="230">
        <f>G40*(1+L40/100)</f>
        <v>0</v>
      </c>
      <c r="N40" s="230">
        <v>0</v>
      </c>
      <c r="O40" s="230">
        <f>ROUND(E40*N40,2)</f>
        <v>0</v>
      </c>
      <c r="P40" s="230">
        <v>0</v>
      </c>
      <c r="Q40" s="230">
        <f>ROUND(E40*P40,2)</f>
        <v>0</v>
      </c>
      <c r="R40" s="230"/>
      <c r="S40" s="230" t="s">
        <v>187</v>
      </c>
      <c r="T40" s="230" t="s">
        <v>188</v>
      </c>
      <c r="U40" s="230">
        <v>0</v>
      </c>
      <c r="V40" s="230">
        <f>ROUND(E40*U40,2)</f>
        <v>0</v>
      </c>
      <c r="W40" s="230"/>
      <c r="X40" s="230" t="s">
        <v>683</v>
      </c>
      <c r="Y40" s="210"/>
      <c r="Z40" s="210"/>
      <c r="AA40" s="210"/>
      <c r="AB40" s="210"/>
      <c r="AC40" s="210"/>
      <c r="AD40" s="210"/>
      <c r="AE40" s="210"/>
      <c r="AF40" s="210"/>
      <c r="AG40" s="210" t="s">
        <v>823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45">
        <v>29</v>
      </c>
      <c r="B41" s="246" t="s">
        <v>94</v>
      </c>
      <c r="C41" s="253" t="s">
        <v>824</v>
      </c>
      <c r="D41" s="247" t="s">
        <v>750</v>
      </c>
      <c r="E41" s="248">
        <v>1</v>
      </c>
      <c r="F41" s="249"/>
      <c r="G41" s="250">
        <f>ROUND(E41*F41,2)</f>
        <v>0</v>
      </c>
      <c r="H41" s="231"/>
      <c r="I41" s="230">
        <f>ROUND(E41*H41,2)</f>
        <v>0</v>
      </c>
      <c r="J41" s="231"/>
      <c r="K41" s="230">
        <f>ROUND(E41*J41,2)</f>
        <v>0</v>
      </c>
      <c r="L41" s="230">
        <v>21</v>
      </c>
      <c r="M41" s="230">
        <f>G41*(1+L41/100)</f>
        <v>0</v>
      </c>
      <c r="N41" s="230">
        <v>0</v>
      </c>
      <c r="O41" s="230">
        <f>ROUND(E41*N41,2)</f>
        <v>0</v>
      </c>
      <c r="P41" s="230">
        <v>0</v>
      </c>
      <c r="Q41" s="230">
        <f>ROUND(E41*P41,2)</f>
        <v>0</v>
      </c>
      <c r="R41" s="230"/>
      <c r="S41" s="230" t="s">
        <v>187</v>
      </c>
      <c r="T41" s="230" t="s">
        <v>188</v>
      </c>
      <c r="U41" s="230">
        <v>0</v>
      </c>
      <c r="V41" s="230">
        <f>ROUND(E41*U41,2)</f>
        <v>0</v>
      </c>
      <c r="W41" s="230"/>
      <c r="X41" s="230" t="s">
        <v>683</v>
      </c>
      <c r="Y41" s="210"/>
      <c r="Z41" s="210"/>
      <c r="AA41" s="210"/>
      <c r="AB41" s="210"/>
      <c r="AC41" s="210"/>
      <c r="AD41" s="210"/>
      <c r="AE41" s="210"/>
      <c r="AF41" s="210"/>
      <c r="AG41" s="210" t="s">
        <v>823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45">
        <v>30</v>
      </c>
      <c r="B42" s="246" t="s">
        <v>97</v>
      </c>
      <c r="C42" s="253" t="s">
        <v>832</v>
      </c>
      <c r="D42" s="247" t="s">
        <v>750</v>
      </c>
      <c r="E42" s="248">
        <v>1</v>
      </c>
      <c r="F42" s="249"/>
      <c r="G42" s="250">
        <f>ROUND(E42*F42,2)</f>
        <v>0</v>
      </c>
      <c r="H42" s="231"/>
      <c r="I42" s="230">
        <f>ROUND(E42*H42,2)</f>
        <v>0</v>
      </c>
      <c r="J42" s="231"/>
      <c r="K42" s="230">
        <f>ROUND(E42*J42,2)</f>
        <v>0</v>
      </c>
      <c r="L42" s="230">
        <v>21</v>
      </c>
      <c r="M42" s="230">
        <f>G42*(1+L42/100)</f>
        <v>0</v>
      </c>
      <c r="N42" s="230">
        <v>0</v>
      </c>
      <c r="O42" s="230">
        <f>ROUND(E42*N42,2)</f>
        <v>0</v>
      </c>
      <c r="P42" s="230">
        <v>0</v>
      </c>
      <c r="Q42" s="230">
        <f>ROUND(E42*P42,2)</f>
        <v>0</v>
      </c>
      <c r="R42" s="230"/>
      <c r="S42" s="230" t="s">
        <v>187</v>
      </c>
      <c r="T42" s="230" t="s">
        <v>188</v>
      </c>
      <c r="U42" s="230">
        <v>0</v>
      </c>
      <c r="V42" s="230">
        <f>ROUND(E42*U42,2)</f>
        <v>0</v>
      </c>
      <c r="W42" s="230"/>
      <c r="X42" s="230" t="s">
        <v>683</v>
      </c>
      <c r="Y42" s="210"/>
      <c r="Z42" s="210"/>
      <c r="AA42" s="210"/>
      <c r="AB42" s="210"/>
      <c r="AC42" s="210"/>
      <c r="AD42" s="210"/>
      <c r="AE42" s="210"/>
      <c r="AF42" s="210"/>
      <c r="AG42" s="210" t="s">
        <v>823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ht="22.5" outlineLevel="1" x14ac:dyDescent="0.2">
      <c r="A43" s="239">
        <v>31</v>
      </c>
      <c r="B43" s="240" t="s">
        <v>101</v>
      </c>
      <c r="C43" s="254" t="s">
        <v>826</v>
      </c>
      <c r="D43" s="241" t="s">
        <v>750</v>
      </c>
      <c r="E43" s="242">
        <v>1</v>
      </c>
      <c r="F43" s="243"/>
      <c r="G43" s="244">
        <f>ROUND(E43*F43,2)</f>
        <v>0</v>
      </c>
      <c r="H43" s="231"/>
      <c r="I43" s="230">
        <f>ROUND(E43*H43,2)</f>
        <v>0</v>
      </c>
      <c r="J43" s="231"/>
      <c r="K43" s="230">
        <f>ROUND(E43*J43,2)</f>
        <v>0</v>
      </c>
      <c r="L43" s="230">
        <v>21</v>
      </c>
      <c r="M43" s="230">
        <f>G43*(1+L43/100)</f>
        <v>0</v>
      </c>
      <c r="N43" s="230">
        <v>0</v>
      </c>
      <c r="O43" s="230">
        <f>ROUND(E43*N43,2)</f>
        <v>0</v>
      </c>
      <c r="P43" s="230">
        <v>0</v>
      </c>
      <c r="Q43" s="230">
        <f>ROUND(E43*P43,2)</f>
        <v>0</v>
      </c>
      <c r="R43" s="230"/>
      <c r="S43" s="230" t="s">
        <v>187</v>
      </c>
      <c r="T43" s="230" t="s">
        <v>188</v>
      </c>
      <c r="U43" s="230">
        <v>0</v>
      </c>
      <c r="V43" s="230">
        <f>ROUND(E43*U43,2)</f>
        <v>0</v>
      </c>
      <c r="W43" s="230"/>
      <c r="X43" s="230" t="s">
        <v>683</v>
      </c>
      <c r="Y43" s="210"/>
      <c r="Z43" s="210"/>
      <c r="AA43" s="210"/>
      <c r="AB43" s="210"/>
      <c r="AC43" s="210"/>
      <c r="AD43" s="210"/>
      <c r="AE43" s="210"/>
      <c r="AF43" s="210"/>
      <c r="AG43" s="210" t="s">
        <v>823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x14ac:dyDescent="0.2">
      <c r="A44" s="3"/>
      <c r="B44" s="4"/>
      <c r="C44" s="255"/>
      <c r="D44" s="6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AE44">
        <v>15</v>
      </c>
      <c r="AF44">
        <v>21</v>
      </c>
      <c r="AG44" t="s">
        <v>162</v>
      </c>
    </row>
    <row r="45" spans="1:60" x14ac:dyDescent="0.2">
      <c r="A45" s="213"/>
      <c r="B45" s="214" t="s">
        <v>31</v>
      </c>
      <c r="C45" s="256"/>
      <c r="D45" s="215"/>
      <c r="E45" s="216"/>
      <c r="F45" s="216"/>
      <c r="G45" s="251">
        <f>G8+G16+G22+G25+G38</f>
        <v>0</v>
      </c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AE45">
        <f>SUMIF(L7:L43,AE44,G7:G43)</f>
        <v>0</v>
      </c>
      <c r="AF45">
        <f>SUMIF(L7:L43,AF44,G7:G43)</f>
        <v>0</v>
      </c>
      <c r="AG45" t="s">
        <v>230</v>
      </c>
    </row>
    <row r="46" spans="1:60" x14ac:dyDescent="0.2">
      <c r="A46" s="3"/>
      <c r="B46" s="4"/>
      <c r="C46" s="255"/>
      <c r="D46" s="6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1:60" x14ac:dyDescent="0.2">
      <c r="A47" s="3"/>
      <c r="B47" s="4"/>
      <c r="C47" s="255"/>
      <c r="D47" s="6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60" x14ac:dyDescent="0.2">
      <c r="A48" s="217" t="s">
        <v>231</v>
      </c>
      <c r="B48" s="217"/>
      <c r="C48" s="257"/>
      <c r="D48" s="6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1:33" x14ac:dyDescent="0.2">
      <c r="A49" s="218"/>
      <c r="B49" s="219"/>
      <c r="C49" s="258"/>
      <c r="D49" s="219"/>
      <c r="E49" s="219"/>
      <c r="F49" s="219"/>
      <c r="G49" s="220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AG49" t="s">
        <v>232</v>
      </c>
    </row>
    <row r="50" spans="1:33" x14ac:dyDescent="0.2">
      <c r="A50" s="221"/>
      <c r="B50" s="222"/>
      <c r="C50" s="259"/>
      <c r="D50" s="222"/>
      <c r="E50" s="222"/>
      <c r="F50" s="222"/>
      <c r="G50" s="22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1:33" x14ac:dyDescent="0.2">
      <c r="A51" s="221"/>
      <c r="B51" s="222"/>
      <c r="C51" s="259"/>
      <c r="D51" s="222"/>
      <c r="E51" s="222"/>
      <c r="F51" s="222"/>
      <c r="G51" s="22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1:33" x14ac:dyDescent="0.2">
      <c r="A52" s="221"/>
      <c r="B52" s="222"/>
      <c r="C52" s="259"/>
      <c r="D52" s="222"/>
      <c r="E52" s="222"/>
      <c r="F52" s="222"/>
      <c r="G52" s="22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spans="1:33" x14ac:dyDescent="0.2">
      <c r="A53" s="224"/>
      <c r="B53" s="225"/>
      <c r="C53" s="260"/>
      <c r="D53" s="225"/>
      <c r="E53" s="225"/>
      <c r="F53" s="225"/>
      <c r="G53" s="226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33" x14ac:dyDescent="0.2">
      <c r="A54" s="3"/>
      <c r="B54" s="4"/>
      <c r="C54" s="255"/>
      <c r="D54" s="6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spans="1:33" x14ac:dyDescent="0.2">
      <c r="C55" s="261"/>
      <c r="D55" s="10"/>
      <c r="AG55" t="s">
        <v>233</v>
      </c>
    </row>
    <row r="56" spans="1:33" x14ac:dyDescent="0.2">
      <c r="D56" s="10"/>
    </row>
    <row r="57" spans="1:33" x14ac:dyDescent="0.2">
      <c r="D57" s="10"/>
    </row>
    <row r="58" spans="1:33" x14ac:dyDescent="0.2">
      <c r="D58" s="10"/>
    </row>
    <row r="59" spans="1:33" x14ac:dyDescent="0.2">
      <c r="D59" s="10"/>
    </row>
    <row r="60" spans="1:33" x14ac:dyDescent="0.2">
      <c r="D60" s="10"/>
    </row>
    <row r="61" spans="1:33" x14ac:dyDescent="0.2">
      <c r="D61" s="10"/>
    </row>
    <row r="62" spans="1:33" x14ac:dyDescent="0.2">
      <c r="D62" s="10"/>
    </row>
    <row r="63" spans="1:33" x14ac:dyDescent="0.2">
      <c r="D63" s="10"/>
    </row>
    <row r="64" spans="1:33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48:C48"/>
    <mergeCell ref="A49:G53"/>
  </mergeCells>
  <pageMargins left="0.59055118110236204" right="0.196850393700787" top="0.78740157499999996" bottom="0.78740157499999996" header="0.3" footer="0.3"/>
  <pageSetup paperSize="9" orientation="portrait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38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150</v>
      </c>
    </row>
    <row r="2" spans="1:60" ht="24.95" customHeight="1" x14ac:dyDescent="0.2">
      <c r="A2" s="196" t="s">
        <v>8</v>
      </c>
      <c r="B2" s="49" t="s">
        <v>44</v>
      </c>
      <c r="C2" s="199" t="s">
        <v>45</v>
      </c>
      <c r="D2" s="197"/>
      <c r="E2" s="197"/>
      <c r="F2" s="197"/>
      <c r="G2" s="198"/>
      <c r="AG2" t="s">
        <v>151</v>
      </c>
    </row>
    <row r="3" spans="1:60" ht="24.95" customHeight="1" x14ac:dyDescent="0.2">
      <c r="A3" s="196" t="s">
        <v>9</v>
      </c>
      <c r="B3" s="49" t="s">
        <v>47</v>
      </c>
      <c r="C3" s="199" t="s">
        <v>48</v>
      </c>
      <c r="D3" s="197"/>
      <c r="E3" s="197"/>
      <c r="F3" s="197"/>
      <c r="G3" s="198"/>
      <c r="AC3" s="175" t="s">
        <v>151</v>
      </c>
      <c r="AG3" t="s">
        <v>152</v>
      </c>
    </row>
    <row r="4" spans="1:60" ht="24.95" customHeight="1" x14ac:dyDescent="0.2">
      <c r="A4" s="200" t="s">
        <v>10</v>
      </c>
      <c r="B4" s="201" t="s">
        <v>65</v>
      </c>
      <c r="C4" s="202" t="s">
        <v>66</v>
      </c>
      <c r="D4" s="203"/>
      <c r="E4" s="203"/>
      <c r="F4" s="203"/>
      <c r="G4" s="204"/>
      <c r="AG4" t="s">
        <v>153</v>
      </c>
    </row>
    <row r="5" spans="1:60" x14ac:dyDescent="0.2">
      <c r="D5" s="10"/>
    </row>
    <row r="6" spans="1:60" ht="38.25" x14ac:dyDescent="0.2">
      <c r="A6" s="206" t="s">
        <v>154</v>
      </c>
      <c r="B6" s="208" t="s">
        <v>155</v>
      </c>
      <c r="C6" s="208" t="s">
        <v>156</v>
      </c>
      <c r="D6" s="207" t="s">
        <v>157</v>
      </c>
      <c r="E6" s="206" t="s">
        <v>158</v>
      </c>
      <c r="F6" s="205" t="s">
        <v>159</v>
      </c>
      <c r="G6" s="206" t="s">
        <v>31</v>
      </c>
      <c r="H6" s="209" t="s">
        <v>32</v>
      </c>
      <c r="I6" s="209" t="s">
        <v>160</v>
      </c>
      <c r="J6" s="209" t="s">
        <v>33</v>
      </c>
      <c r="K6" s="209" t="s">
        <v>161</v>
      </c>
      <c r="L6" s="209" t="s">
        <v>162</v>
      </c>
      <c r="M6" s="209" t="s">
        <v>163</v>
      </c>
      <c r="N6" s="209" t="s">
        <v>164</v>
      </c>
      <c r="O6" s="209" t="s">
        <v>165</v>
      </c>
      <c r="P6" s="209" t="s">
        <v>166</v>
      </c>
      <c r="Q6" s="209" t="s">
        <v>167</v>
      </c>
      <c r="R6" s="209" t="s">
        <v>168</v>
      </c>
      <c r="S6" s="209" t="s">
        <v>169</v>
      </c>
      <c r="T6" s="209" t="s">
        <v>170</v>
      </c>
      <c r="U6" s="209" t="s">
        <v>171</v>
      </c>
      <c r="V6" s="209" t="s">
        <v>172</v>
      </c>
      <c r="W6" s="209" t="s">
        <v>173</v>
      </c>
      <c r="X6" s="209" t="s">
        <v>174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33" t="s">
        <v>175</v>
      </c>
      <c r="B8" s="234" t="s">
        <v>73</v>
      </c>
      <c r="C8" s="252" t="s">
        <v>76</v>
      </c>
      <c r="D8" s="235"/>
      <c r="E8" s="236"/>
      <c r="F8" s="237"/>
      <c r="G8" s="238">
        <f>SUMIF(AG9:AG14,"&lt;&gt;NOR",G9:G14)</f>
        <v>0</v>
      </c>
      <c r="H8" s="232"/>
      <c r="I8" s="232">
        <f>SUM(I9:I14)</f>
        <v>0</v>
      </c>
      <c r="J8" s="232"/>
      <c r="K8" s="232">
        <f>SUM(K9:K14)</f>
        <v>0</v>
      </c>
      <c r="L8" s="232"/>
      <c r="M8" s="232">
        <f>SUM(M9:M14)</f>
        <v>0</v>
      </c>
      <c r="N8" s="232"/>
      <c r="O8" s="232">
        <f>SUM(O9:O14)</f>
        <v>0</v>
      </c>
      <c r="P8" s="232"/>
      <c r="Q8" s="232">
        <f>SUM(Q9:Q14)</f>
        <v>0</v>
      </c>
      <c r="R8" s="232"/>
      <c r="S8" s="232"/>
      <c r="T8" s="232"/>
      <c r="U8" s="232"/>
      <c r="V8" s="232">
        <f>SUM(V9:V14)</f>
        <v>0</v>
      </c>
      <c r="W8" s="232"/>
      <c r="X8" s="232"/>
      <c r="AG8" t="s">
        <v>176</v>
      </c>
    </row>
    <row r="9" spans="1:60" ht="22.5" outlineLevel="1" x14ac:dyDescent="0.2">
      <c r="A9" s="245">
        <v>1</v>
      </c>
      <c r="B9" s="246" t="s">
        <v>73</v>
      </c>
      <c r="C9" s="253" t="s">
        <v>949</v>
      </c>
      <c r="D9" s="247" t="s">
        <v>750</v>
      </c>
      <c r="E9" s="248">
        <v>2</v>
      </c>
      <c r="F9" s="249"/>
      <c r="G9" s="250">
        <f>ROUND(E9*F9,2)</f>
        <v>0</v>
      </c>
      <c r="H9" s="231"/>
      <c r="I9" s="230">
        <f>ROUND(E9*H9,2)</f>
        <v>0</v>
      </c>
      <c r="J9" s="231"/>
      <c r="K9" s="230">
        <f>ROUND(E9*J9,2)</f>
        <v>0</v>
      </c>
      <c r="L9" s="230">
        <v>21</v>
      </c>
      <c r="M9" s="230">
        <f>G9*(1+L9/100)</f>
        <v>0</v>
      </c>
      <c r="N9" s="230">
        <v>0</v>
      </c>
      <c r="O9" s="230">
        <f>ROUND(E9*N9,2)</f>
        <v>0</v>
      </c>
      <c r="P9" s="230">
        <v>0</v>
      </c>
      <c r="Q9" s="230">
        <f>ROUND(E9*P9,2)</f>
        <v>0</v>
      </c>
      <c r="R9" s="230"/>
      <c r="S9" s="230" t="s">
        <v>187</v>
      </c>
      <c r="T9" s="230" t="s">
        <v>188</v>
      </c>
      <c r="U9" s="230">
        <v>0</v>
      </c>
      <c r="V9" s="230">
        <f>ROUND(E9*U9,2)</f>
        <v>0</v>
      </c>
      <c r="W9" s="230"/>
      <c r="X9" s="230" t="s">
        <v>217</v>
      </c>
      <c r="Y9" s="210"/>
      <c r="Z9" s="210"/>
      <c r="AA9" s="210"/>
      <c r="AB9" s="210"/>
      <c r="AC9" s="210"/>
      <c r="AD9" s="210"/>
      <c r="AE9" s="210"/>
      <c r="AF9" s="210"/>
      <c r="AG9" s="210" t="s">
        <v>538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ht="22.5" outlineLevel="1" x14ac:dyDescent="0.2">
      <c r="A10" s="245">
        <v>2</v>
      </c>
      <c r="B10" s="246" t="s">
        <v>84</v>
      </c>
      <c r="C10" s="253" t="s">
        <v>944</v>
      </c>
      <c r="D10" s="247" t="s">
        <v>750</v>
      </c>
      <c r="E10" s="248">
        <v>2</v>
      </c>
      <c r="F10" s="249"/>
      <c r="G10" s="250">
        <f>ROUND(E10*F10,2)</f>
        <v>0</v>
      </c>
      <c r="H10" s="231"/>
      <c r="I10" s="230">
        <f>ROUND(E10*H10,2)</f>
        <v>0</v>
      </c>
      <c r="J10" s="231"/>
      <c r="K10" s="230">
        <f>ROUND(E10*J10,2)</f>
        <v>0</v>
      </c>
      <c r="L10" s="230">
        <v>21</v>
      </c>
      <c r="M10" s="230">
        <f>G10*(1+L10/100)</f>
        <v>0</v>
      </c>
      <c r="N10" s="230">
        <v>0</v>
      </c>
      <c r="O10" s="230">
        <f>ROUND(E10*N10,2)</f>
        <v>0</v>
      </c>
      <c r="P10" s="230">
        <v>0</v>
      </c>
      <c r="Q10" s="230">
        <f>ROUND(E10*P10,2)</f>
        <v>0</v>
      </c>
      <c r="R10" s="230"/>
      <c r="S10" s="230" t="s">
        <v>187</v>
      </c>
      <c r="T10" s="230" t="s">
        <v>188</v>
      </c>
      <c r="U10" s="230">
        <v>0</v>
      </c>
      <c r="V10" s="230">
        <f>ROUND(E10*U10,2)</f>
        <v>0</v>
      </c>
      <c r="W10" s="230"/>
      <c r="X10" s="230" t="s">
        <v>217</v>
      </c>
      <c r="Y10" s="210"/>
      <c r="Z10" s="210"/>
      <c r="AA10" s="210"/>
      <c r="AB10" s="210"/>
      <c r="AC10" s="210"/>
      <c r="AD10" s="210"/>
      <c r="AE10" s="210"/>
      <c r="AF10" s="210"/>
      <c r="AG10" s="210" t="s">
        <v>538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ht="22.5" outlineLevel="1" x14ac:dyDescent="0.2">
      <c r="A11" s="245">
        <v>3</v>
      </c>
      <c r="B11" s="246" t="s">
        <v>94</v>
      </c>
      <c r="C11" s="253" t="s">
        <v>951</v>
      </c>
      <c r="D11" s="247" t="s">
        <v>750</v>
      </c>
      <c r="E11" s="248">
        <v>1</v>
      </c>
      <c r="F11" s="249"/>
      <c r="G11" s="250">
        <f>ROUND(E11*F11,2)</f>
        <v>0</v>
      </c>
      <c r="H11" s="231"/>
      <c r="I11" s="230">
        <f>ROUND(E11*H11,2)</f>
        <v>0</v>
      </c>
      <c r="J11" s="231"/>
      <c r="K11" s="230">
        <f>ROUND(E11*J11,2)</f>
        <v>0</v>
      </c>
      <c r="L11" s="230">
        <v>21</v>
      </c>
      <c r="M11" s="230">
        <f>G11*(1+L11/100)</f>
        <v>0</v>
      </c>
      <c r="N11" s="230">
        <v>0</v>
      </c>
      <c r="O11" s="230">
        <f>ROUND(E11*N11,2)</f>
        <v>0</v>
      </c>
      <c r="P11" s="230">
        <v>0</v>
      </c>
      <c r="Q11" s="230">
        <f>ROUND(E11*P11,2)</f>
        <v>0</v>
      </c>
      <c r="R11" s="230"/>
      <c r="S11" s="230" t="s">
        <v>187</v>
      </c>
      <c r="T11" s="230" t="s">
        <v>188</v>
      </c>
      <c r="U11" s="230">
        <v>0</v>
      </c>
      <c r="V11" s="230">
        <f>ROUND(E11*U11,2)</f>
        <v>0</v>
      </c>
      <c r="W11" s="230"/>
      <c r="X11" s="230" t="s">
        <v>217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538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45">
        <v>4</v>
      </c>
      <c r="B12" s="246" t="s">
        <v>97</v>
      </c>
      <c r="C12" s="253" t="s">
        <v>952</v>
      </c>
      <c r="D12" s="247" t="s">
        <v>750</v>
      </c>
      <c r="E12" s="248">
        <v>2</v>
      </c>
      <c r="F12" s="249"/>
      <c r="G12" s="250">
        <f>ROUND(E12*F12,2)</f>
        <v>0</v>
      </c>
      <c r="H12" s="231"/>
      <c r="I12" s="230">
        <f>ROUND(E12*H12,2)</f>
        <v>0</v>
      </c>
      <c r="J12" s="231"/>
      <c r="K12" s="230">
        <f>ROUND(E12*J12,2)</f>
        <v>0</v>
      </c>
      <c r="L12" s="230">
        <v>21</v>
      </c>
      <c r="M12" s="230">
        <f>G12*(1+L12/100)</f>
        <v>0</v>
      </c>
      <c r="N12" s="230">
        <v>0</v>
      </c>
      <c r="O12" s="230">
        <f>ROUND(E12*N12,2)</f>
        <v>0</v>
      </c>
      <c r="P12" s="230">
        <v>0</v>
      </c>
      <c r="Q12" s="230">
        <f>ROUND(E12*P12,2)</f>
        <v>0</v>
      </c>
      <c r="R12" s="230"/>
      <c r="S12" s="230" t="s">
        <v>187</v>
      </c>
      <c r="T12" s="230" t="s">
        <v>188</v>
      </c>
      <c r="U12" s="230">
        <v>0</v>
      </c>
      <c r="V12" s="230">
        <f>ROUND(E12*U12,2)</f>
        <v>0</v>
      </c>
      <c r="W12" s="230"/>
      <c r="X12" s="230" t="s">
        <v>217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538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ht="22.5" outlineLevel="1" x14ac:dyDescent="0.2">
      <c r="A13" s="245">
        <v>5</v>
      </c>
      <c r="B13" s="246" t="s">
        <v>101</v>
      </c>
      <c r="C13" s="253" t="s">
        <v>943</v>
      </c>
      <c r="D13" s="247" t="s">
        <v>750</v>
      </c>
      <c r="E13" s="248">
        <v>2</v>
      </c>
      <c r="F13" s="249"/>
      <c r="G13" s="250">
        <f>ROUND(E13*F13,2)</f>
        <v>0</v>
      </c>
      <c r="H13" s="231"/>
      <c r="I13" s="230">
        <f>ROUND(E13*H13,2)</f>
        <v>0</v>
      </c>
      <c r="J13" s="231"/>
      <c r="K13" s="230">
        <f>ROUND(E13*J13,2)</f>
        <v>0</v>
      </c>
      <c r="L13" s="230">
        <v>21</v>
      </c>
      <c r="M13" s="230">
        <f>G13*(1+L13/100)</f>
        <v>0</v>
      </c>
      <c r="N13" s="230">
        <v>0</v>
      </c>
      <c r="O13" s="230">
        <f>ROUND(E13*N13,2)</f>
        <v>0</v>
      </c>
      <c r="P13" s="230">
        <v>0</v>
      </c>
      <c r="Q13" s="230">
        <f>ROUND(E13*P13,2)</f>
        <v>0</v>
      </c>
      <c r="R13" s="230"/>
      <c r="S13" s="230" t="s">
        <v>187</v>
      </c>
      <c r="T13" s="230" t="s">
        <v>188</v>
      </c>
      <c r="U13" s="230">
        <v>0</v>
      </c>
      <c r="V13" s="230">
        <f>ROUND(E13*U13,2)</f>
        <v>0</v>
      </c>
      <c r="W13" s="230"/>
      <c r="X13" s="230" t="s">
        <v>217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538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ht="45" outlineLevel="1" x14ac:dyDescent="0.2">
      <c r="A14" s="245">
        <v>6</v>
      </c>
      <c r="B14" s="246" t="s">
        <v>105</v>
      </c>
      <c r="C14" s="253" t="s">
        <v>994</v>
      </c>
      <c r="D14" s="247" t="s">
        <v>750</v>
      </c>
      <c r="E14" s="248">
        <v>1</v>
      </c>
      <c r="F14" s="249"/>
      <c r="G14" s="250">
        <f>ROUND(E14*F14,2)</f>
        <v>0</v>
      </c>
      <c r="H14" s="231"/>
      <c r="I14" s="230">
        <f>ROUND(E14*H14,2)</f>
        <v>0</v>
      </c>
      <c r="J14" s="231"/>
      <c r="K14" s="230">
        <f>ROUND(E14*J14,2)</f>
        <v>0</v>
      </c>
      <c r="L14" s="230">
        <v>21</v>
      </c>
      <c r="M14" s="230">
        <f>G14*(1+L14/100)</f>
        <v>0</v>
      </c>
      <c r="N14" s="230">
        <v>0</v>
      </c>
      <c r="O14" s="230">
        <f>ROUND(E14*N14,2)</f>
        <v>0</v>
      </c>
      <c r="P14" s="230">
        <v>0</v>
      </c>
      <c r="Q14" s="230">
        <f>ROUND(E14*P14,2)</f>
        <v>0</v>
      </c>
      <c r="R14" s="230"/>
      <c r="S14" s="230" t="s">
        <v>187</v>
      </c>
      <c r="T14" s="230" t="s">
        <v>188</v>
      </c>
      <c r="U14" s="230">
        <v>0</v>
      </c>
      <c r="V14" s="230">
        <f>ROUND(E14*U14,2)</f>
        <v>0</v>
      </c>
      <c r="W14" s="230"/>
      <c r="X14" s="230" t="s">
        <v>217</v>
      </c>
      <c r="Y14" s="210"/>
      <c r="Z14" s="210"/>
      <c r="AA14" s="210"/>
      <c r="AB14" s="210"/>
      <c r="AC14" s="210"/>
      <c r="AD14" s="210"/>
      <c r="AE14" s="210"/>
      <c r="AF14" s="210"/>
      <c r="AG14" s="210" t="s">
        <v>538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x14ac:dyDescent="0.2">
      <c r="A15" s="233" t="s">
        <v>175</v>
      </c>
      <c r="B15" s="234" t="s">
        <v>84</v>
      </c>
      <c r="C15" s="252" t="s">
        <v>86</v>
      </c>
      <c r="D15" s="235"/>
      <c r="E15" s="236"/>
      <c r="F15" s="237"/>
      <c r="G15" s="238">
        <f>SUMIF(AG16:AG17,"&lt;&gt;NOR",G16:G17)</f>
        <v>0</v>
      </c>
      <c r="H15" s="232"/>
      <c r="I15" s="232">
        <f>SUM(I16:I17)</f>
        <v>0</v>
      </c>
      <c r="J15" s="232"/>
      <c r="K15" s="232">
        <f>SUM(K16:K17)</f>
        <v>0</v>
      </c>
      <c r="L15" s="232"/>
      <c r="M15" s="232">
        <f>SUM(M16:M17)</f>
        <v>0</v>
      </c>
      <c r="N15" s="232"/>
      <c r="O15" s="232">
        <f>SUM(O16:O17)</f>
        <v>0</v>
      </c>
      <c r="P15" s="232"/>
      <c r="Q15" s="232">
        <f>SUM(Q16:Q17)</f>
        <v>0</v>
      </c>
      <c r="R15" s="232"/>
      <c r="S15" s="232"/>
      <c r="T15" s="232"/>
      <c r="U15" s="232"/>
      <c r="V15" s="232">
        <f>SUM(V16:V17)</f>
        <v>0</v>
      </c>
      <c r="W15" s="232"/>
      <c r="X15" s="232"/>
      <c r="AG15" t="s">
        <v>176</v>
      </c>
    </row>
    <row r="16" spans="1:60" ht="45" outlineLevel="1" x14ac:dyDescent="0.2">
      <c r="A16" s="245">
        <v>7</v>
      </c>
      <c r="B16" s="246" t="s">
        <v>995</v>
      </c>
      <c r="C16" s="253" t="s">
        <v>996</v>
      </c>
      <c r="D16" s="247" t="s">
        <v>750</v>
      </c>
      <c r="E16" s="248">
        <v>1</v>
      </c>
      <c r="F16" s="249"/>
      <c r="G16" s="250">
        <f>ROUND(E16*F16,2)</f>
        <v>0</v>
      </c>
      <c r="H16" s="231"/>
      <c r="I16" s="230">
        <f>ROUND(E16*H16,2)</f>
        <v>0</v>
      </c>
      <c r="J16" s="231"/>
      <c r="K16" s="230">
        <f>ROUND(E16*J16,2)</f>
        <v>0</v>
      </c>
      <c r="L16" s="230">
        <v>21</v>
      </c>
      <c r="M16" s="230">
        <f>G16*(1+L16/100)</f>
        <v>0</v>
      </c>
      <c r="N16" s="230">
        <v>0</v>
      </c>
      <c r="O16" s="230">
        <f>ROUND(E16*N16,2)</f>
        <v>0</v>
      </c>
      <c r="P16" s="230">
        <v>0</v>
      </c>
      <c r="Q16" s="230">
        <f>ROUND(E16*P16,2)</f>
        <v>0</v>
      </c>
      <c r="R16" s="230"/>
      <c r="S16" s="230" t="s">
        <v>187</v>
      </c>
      <c r="T16" s="230" t="s">
        <v>188</v>
      </c>
      <c r="U16" s="230">
        <v>0</v>
      </c>
      <c r="V16" s="230">
        <f>ROUND(E16*U16,2)</f>
        <v>0</v>
      </c>
      <c r="W16" s="230"/>
      <c r="X16" s="230" t="s">
        <v>217</v>
      </c>
      <c r="Y16" s="210"/>
      <c r="Z16" s="210"/>
      <c r="AA16" s="210"/>
      <c r="AB16" s="210"/>
      <c r="AC16" s="210"/>
      <c r="AD16" s="210"/>
      <c r="AE16" s="210"/>
      <c r="AF16" s="210"/>
      <c r="AG16" s="210" t="s">
        <v>538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ht="22.5" outlineLevel="1" x14ac:dyDescent="0.2">
      <c r="A17" s="245">
        <v>8</v>
      </c>
      <c r="B17" s="246" t="s">
        <v>997</v>
      </c>
      <c r="C17" s="253" t="s">
        <v>959</v>
      </c>
      <c r="D17" s="247" t="s">
        <v>750</v>
      </c>
      <c r="E17" s="248">
        <v>1</v>
      </c>
      <c r="F17" s="249"/>
      <c r="G17" s="250">
        <f>ROUND(E17*F17,2)</f>
        <v>0</v>
      </c>
      <c r="H17" s="231"/>
      <c r="I17" s="230">
        <f>ROUND(E17*H17,2)</f>
        <v>0</v>
      </c>
      <c r="J17" s="231"/>
      <c r="K17" s="230">
        <f>ROUND(E17*J17,2)</f>
        <v>0</v>
      </c>
      <c r="L17" s="230">
        <v>21</v>
      </c>
      <c r="M17" s="230">
        <f>G17*(1+L17/100)</f>
        <v>0</v>
      </c>
      <c r="N17" s="230">
        <v>0</v>
      </c>
      <c r="O17" s="230">
        <f>ROUND(E17*N17,2)</f>
        <v>0</v>
      </c>
      <c r="P17" s="230">
        <v>0</v>
      </c>
      <c r="Q17" s="230">
        <f>ROUND(E17*P17,2)</f>
        <v>0</v>
      </c>
      <c r="R17" s="230"/>
      <c r="S17" s="230" t="s">
        <v>187</v>
      </c>
      <c r="T17" s="230" t="s">
        <v>188</v>
      </c>
      <c r="U17" s="230">
        <v>0</v>
      </c>
      <c r="V17" s="230">
        <f>ROUND(E17*U17,2)</f>
        <v>0</v>
      </c>
      <c r="W17" s="230"/>
      <c r="X17" s="230" t="s">
        <v>182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291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x14ac:dyDescent="0.2">
      <c r="A18" s="233" t="s">
        <v>175</v>
      </c>
      <c r="B18" s="234" t="s">
        <v>97</v>
      </c>
      <c r="C18" s="252" t="s">
        <v>143</v>
      </c>
      <c r="D18" s="235"/>
      <c r="E18" s="236"/>
      <c r="F18" s="237"/>
      <c r="G18" s="238">
        <f>SUMIF(AG19:AG22,"&lt;&gt;NOR",G19:G22)</f>
        <v>0</v>
      </c>
      <c r="H18" s="232"/>
      <c r="I18" s="232">
        <f>SUM(I19:I22)</f>
        <v>0</v>
      </c>
      <c r="J18" s="232"/>
      <c r="K18" s="232">
        <f>SUM(K19:K22)</f>
        <v>0</v>
      </c>
      <c r="L18" s="232"/>
      <c r="M18" s="232">
        <f>SUM(M19:M22)</f>
        <v>0</v>
      </c>
      <c r="N18" s="232"/>
      <c r="O18" s="232">
        <f>SUM(O19:O22)</f>
        <v>0</v>
      </c>
      <c r="P18" s="232"/>
      <c r="Q18" s="232">
        <f>SUM(Q19:Q22)</f>
        <v>0</v>
      </c>
      <c r="R18" s="232"/>
      <c r="S18" s="232"/>
      <c r="T18" s="232"/>
      <c r="U18" s="232"/>
      <c r="V18" s="232">
        <f>SUM(V19:V22)</f>
        <v>0</v>
      </c>
      <c r="W18" s="232"/>
      <c r="X18" s="232"/>
      <c r="AG18" t="s">
        <v>176</v>
      </c>
    </row>
    <row r="19" spans="1:60" outlineLevel="1" x14ac:dyDescent="0.2">
      <c r="A19" s="245">
        <v>9</v>
      </c>
      <c r="B19" s="246" t="s">
        <v>998</v>
      </c>
      <c r="C19" s="253" t="s">
        <v>766</v>
      </c>
      <c r="D19" s="247" t="s">
        <v>179</v>
      </c>
      <c r="E19" s="248">
        <v>55</v>
      </c>
      <c r="F19" s="249"/>
      <c r="G19" s="250">
        <f>ROUND(E19*F19,2)</f>
        <v>0</v>
      </c>
      <c r="H19" s="231"/>
      <c r="I19" s="230">
        <f>ROUND(E19*H19,2)</f>
        <v>0</v>
      </c>
      <c r="J19" s="231"/>
      <c r="K19" s="230">
        <f>ROUND(E19*J19,2)</f>
        <v>0</v>
      </c>
      <c r="L19" s="230">
        <v>21</v>
      </c>
      <c r="M19" s="230">
        <f>G19*(1+L19/100)</f>
        <v>0</v>
      </c>
      <c r="N19" s="230">
        <v>0</v>
      </c>
      <c r="O19" s="230">
        <f>ROUND(E19*N19,2)</f>
        <v>0</v>
      </c>
      <c r="P19" s="230">
        <v>0</v>
      </c>
      <c r="Q19" s="230">
        <f>ROUND(E19*P19,2)</f>
        <v>0</v>
      </c>
      <c r="R19" s="230"/>
      <c r="S19" s="230" t="s">
        <v>187</v>
      </c>
      <c r="T19" s="230" t="s">
        <v>188</v>
      </c>
      <c r="U19" s="230">
        <v>0</v>
      </c>
      <c r="V19" s="230">
        <f>ROUND(E19*U19,2)</f>
        <v>0</v>
      </c>
      <c r="W19" s="230"/>
      <c r="X19" s="230" t="s">
        <v>182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981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45">
        <v>10</v>
      </c>
      <c r="B20" s="246" t="s">
        <v>833</v>
      </c>
      <c r="C20" s="253" t="s">
        <v>768</v>
      </c>
      <c r="D20" s="247" t="s">
        <v>179</v>
      </c>
      <c r="E20" s="248">
        <v>40</v>
      </c>
      <c r="F20" s="249"/>
      <c r="G20" s="250">
        <f>ROUND(E20*F20,2)</f>
        <v>0</v>
      </c>
      <c r="H20" s="231"/>
      <c r="I20" s="230">
        <f>ROUND(E20*H20,2)</f>
        <v>0</v>
      </c>
      <c r="J20" s="231"/>
      <c r="K20" s="230">
        <f>ROUND(E20*J20,2)</f>
        <v>0</v>
      </c>
      <c r="L20" s="230">
        <v>21</v>
      </c>
      <c r="M20" s="230">
        <f>G20*(1+L20/100)</f>
        <v>0</v>
      </c>
      <c r="N20" s="230">
        <v>0</v>
      </c>
      <c r="O20" s="230">
        <f>ROUND(E20*N20,2)</f>
        <v>0</v>
      </c>
      <c r="P20" s="230">
        <v>0</v>
      </c>
      <c r="Q20" s="230">
        <f>ROUND(E20*P20,2)</f>
        <v>0</v>
      </c>
      <c r="R20" s="230"/>
      <c r="S20" s="230" t="s">
        <v>187</v>
      </c>
      <c r="T20" s="230" t="s">
        <v>188</v>
      </c>
      <c r="U20" s="230">
        <v>0</v>
      </c>
      <c r="V20" s="230">
        <f>ROUND(E20*U20,2)</f>
        <v>0</v>
      </c>
      <c r="W20" s="230"/>
      <c r="X20" s="230" t="s">
        <v>182</v>
      </c>
      <c r="Y20" s="210"/>
      <c r="Z20" s="210"/>
      <c r="AA20" s="210"/>
      <c r="AB20" s="210"/>
      <c r="AC20" s="210"/>
      <c r="AD20" s="210"/>
      <c r="AE20" s="210"/>
      <c r="AF20" s="210"/>
      <c r="AG20" s="210" t="s">
        <v>981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45">
        <v>11</v>
      </c>
      <c r="B21" s="246" t="s">
        <v>999</v>
      </c>
      <c r="C21" s="253" t="s">
        <v>778</v>
      </c>
      <c r="D21" s="247" t="s">
        <v>179</v>
      </c>
      <c r="E21" s="248">
        <v>50</v>
      </c>
      <c r="F21" s="249"/>
      <c r="G21" s="250">
        <f>ROUND(E21*F21,2)</f>
        <v>0</v>
      </c>
      <c r="H21" s="231"/>
      <c r="I21" s="230">
        <f>ROUND(E21*H21,2)</f>
        <v>0</v>
      </c>
      <c r="J21" s="231"/>
      <c r="K21" s="230">
        <f>ROUND(E21*J21,2)</f>
        <v>0</v>
      </c>
      <c r="L21" s="230">
        <v>21</v>
      </c>
      <c r="M21" s="230">
        <f>G21*(1+L21/100)</f>
        <v>0</v>
      </c>
      <c r="N21" s="230">
        <v>0</v>
      </c>
      <c r="O21" s="230">
        <f>ROUND(E21*N21,2)</f>
        <v>0</v>
      </c>
      <c r="P21" s="230">
        <v>0</v>
      </c>
      <c r="Q21" s="230">
        <f>ROUND(E21*P21,2)</f>
        <v>0</v>
      </c>
      <c r="R21" s="230"/>
      <c r="S21" s="230" t="s">
        <v>187</v>
      </c>
      <c r="T21" s="230" t="s">
        <v>188</v>
      </c>
      <c r="U21" s="230">
        <v>0</v>
      </c>
      <c r="V21" s="230">
        <f>ROUND(E21*U21,2)</f>
        <v>0</v>
      </c>
      <c r="W21" s="230"/>
      <c r="X21" s="230" t="s">
        <v>182</v>
      </c>
      <c r="Y21" s="210"/>
      <c r="Z21" s="210"/>
      <c r="AA21" s="210"/>
      <c r="AB21" s="210"/>
      <c r="AC21" s="210"/>
      <c r="AD21" s="210"/>
      <c r="AE21" s="210"/>
      <c r="AF21" s="210"/>
      <c r="AG21" s="210" t="s">
        <v>981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45">
        <v>12</v>
      </c>
      <c r="B22" s="246" t="s">
        <v>1000</v>
      </c>
      <c r="C22" s="253" t="s">
        <v>780</v>
      </c>
      <c r="D22" s="247" t="s">
        <v>179</v>
      </c>
      <c r="E22" s="248">
        <v>25</v>
      </c>
      <c r="F22" s="249"/>
      <c r="G22" s="250">
        <f>ROUND(E22*F22,2)</f>
        <v>0</v>
      </c>
      <c r="H22" s="231"/>
      <c r="I22" s="230">
        <f>ROUND(E22*H22,2)</f>
        <v>0</v>
      </c>
      <c r="J22" s="231"/>
      <c r="K22" s="230">
        <f>ROUND(E22*J22,2)</f>
        <v>0</v>
      </c>
      <c r="L22" s="230">
        <v>21</v>
      </c>
      <c r="M22" s="230">
        <f>G22*(1+L22/100)</f>
        <v>0</v>
      </c>
      <c r="N22" s="230">
        <v>0</v>
      </c>
      <c r="O22" s="230">
        <f>ROUND(E22*N22,2)</f>
        <v>0</v>
      </c>
      <c r="P22" s="230">
        <v>0</v>
      </c>
      <c r="Q22" s="230">
        <f>ROUND(E22*P22,2)</f>
        <v>0</v>
      </c>
      <c r="R22" s="230"/>
      <c r="S22" s="230" t="s">
        <v>187</v>
      </c>
      <c r="T22" s="230" t="s">
        <v>188</v>
      </c>
      <c r="U22" s="230">
        <v>0</v>
      </c>
      <c r="V22" s="230">
        <f>ROUND(E22*U22,2)</f>
        <v>0</v>
      </c>
      <c r="W22" s="230"/>
      <c r="X22" s="230" t="s">
        <v>182</v>
      </c>
      <c r="Y22" s="210"/>
      <c r="Z22" s="210"/>
      <c r="AA22" s="210"/>
      <c r="AB22" s="210"/>
      <c r="AC22" s="210"/>
      <c r="AD22" s="210"/>
      <c r="AE22" s="210"/>
      <c r="AF22" s="210"/>
      <c r="AG22" s="210" t="s">
        <v>981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x14ac:dyDescent="0.2">
      <c r="A23" s="233" t="s">
        <v>175</v>
      </c>
      <c r="B23" s="234" t="s">
        <v>94</v>
      </c>
      <c r="C23" s="252" t="s">
        <v>79</v>
      </c>
      <c r="D23" s="235"/>
      <c r="E23" s="236"/>
      <c r="F23" s="237"/>
      <c r="G23" s="238">
        <f>SUMIF(AG24:AG28,"&lt;&gt;NOR",G24:G28)</f>
        <v>0</v>
      </c>
      <c r="H23" s="232"/>
      <c r="I23" s="232">
        <f>SUM(I24:I28)</f>
        <v>0</v>
      </c>
      <c r="J23" s="232"/>
      <c r="K23" s="232">
        <f>SUM(K24:K28)</f>
        <v>0</v>
      </c>
      <c r="L23" s="232"/>
      <c r="M23" s="232">
        <f>SUM(M24:M28)</f>
        <v>0</v>
      </c>
      <c r="N23" s="232"/>
      <c r="O23" s="232">
        <f>SUM(O24:O28)</f>
        <v>0</v>
      </c>
      <c r="P23" s="232"/>
      <c r="Q23" s="232">
        <f>SUM(Q24:Q28)</f>
        <v>0</v>
      </c>
      <c r="R23" s="232"/>
      <c r="S23" s="232"/>
      <c r="T23" s="232"/>
      <c r="U23" s="232"/>
      <c r="V23" s="232">
        <f>SUM(V24:V28)</f>
        <v>0</v>
      </c>
      <c r="W23" s="232"/>
      <c r="X23" s="232"/>
      <c r="AG23" t="s">
        <v>176</v>
      </c>
    </row>
    <row r="24" spans="1:60" ht="22.5" outlineLevel="1" x14ac:dyDescent="0.2">
      <c r="A24" s="245">
        <v>13</v>
      </c>
      <c r="B24" s="246" t="s">
        <v>73</v>
      </c>
      <c r="C24" s="253" t="s">
        <v>820</v>
      </c>
      <c r="D24" s="247" t="s">
        <v>750</v>
      </c>
      <c r="E24" s="248">
        <v>1</v>
      </c>
      <c r="F24" s="249"/>
      <c r="G24" s="250">
        <f>ROUND(E24*F24,2)</f>
        <v>0</v>
      </c>
      <c r="H24" s="231"/>
      <c r="I24" s="230">
        <f>ROUND(E24*H24,2)</f>
        <v>0</v>
      </c>
      <c r="J24" s="231"/>
      <c r="K24" s="230">
        <f>ROUND(E24*J24,2)</f>
        <v>0</v>
      </c>
      <c r="L24" s="230">
        <v>21</v>
      </c>
      <c r="M24" s="230">
        <f>G24*(1+L24/100)</f>
        <v>0</v>
      </c>
      <c r="N24" s="230">
        <v>0</v>
      </c>
      <c r="O24" s="230">
        <f>ROUND(E24*N24,2)</f>
        <v>0</v>
      </c>
      <c r="P24" s="230">
        <v>0</v>
      </c>
      <c r="Q24" s="230">
        <f>ROUND(E24*P24,2)</f>
        <v>0</v>
      </c>
      <c r="R24" s="230"/>
      <c r="S24" s="230" t="s">
        <v>187</v>
      </c>
      <c r="T24" s="230" t="s">
        <v>188</v>
      </c>
      <c r="U24" s="230">
        <v>0</v>
      </c>
      <c r="V24" s="230">
        <f>ROUND(E24*U24,2)</f>
        <v>0</v>
      </c>
      <c r="W24" s="230"/>
      <c r="X24" s="230" t="s">
        <v>182</v>
      </c>
      <c r="Y24" s="210"/>
      <c r="Z24" s="210"/>
      <c r="AA24" s="210"/>
      <c r="AB24" s="210"/>
      <c r="AC24" s="210"/>
      <c r="AD24" s="210"/>
      <c r="AE24" s="210"/>
      <c r="AF24" s="210"/>
      <c r="AG24" s="210" t="s">
        <v>291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ht="33.75" outlineLevel="1" x14ac:dyDescent="0.2">
      <c r="A25" s="245">
        <v>14</v>
      </c>
      <c r="B25" s="246" t="s">
        <v>84</v>
      </c>
      <c r="C25" s="253" t="s">
        <v>822</v>
      </c>
      <c r="D25" s="247" t="s">
        <v>750</v>
      </c>
      <c r="E25" s="248">
        <v>1</v>
      </c>
      <c r="F25" s="249"/>
      <c r="G25" s="250">
        <f>ROUND(E25*F25,2)</f>
        <v>0</v>
      </c>
      <c r="H25" s="231"/>
      <c r="I25" s="230">
        <f>ROUND(E25*H25,2)</f>
        <v>0</v>
      </c>
      <c r="J25" s="231"/>
      <c r="K25" s="230">
        <f>ROUND(E25*J25,2)</f>
        <v>0</v>
      </c>
      <c r="L25" s="230">
        <v>21</v>
      </c>
      <c r="M25" s="230">
        <f>G25*(1+L25/100)</f>
        <v>0</v>
      </c>
      <c r="N25" s="230">
        <v>0</v>
      </c>
      <c r="O25" s="230">
        <f>ROUND(E25*N25,2)</f>
        <v>0</v>
      </c>
      <c r="P25" s="230">
        <v>0</v>
      </c>
      <c r="Q25" s="230">
        <f>ROUND(E25*P25,2)</f>
        <v>0</v>
      </c>
      <c r="R25" s="230"/>
      <c r="S25" s="230" t="s">
        <v>187</v>
      </c>
      <c r="T25" s="230" t="s">
        <v>188</v>
      </c>
      <c r="U25" s="230">
        <v>0</v>
      </c>
      <c r="V25" s="230">
        <f>ROUND(E25*U25,2)</f>
        <v>0</v>
      </c>
      <c r="W25" s="230"/>
      <c r="X25" s="230" t="s">
        <v>683</v>
      </c>
      <c r="Y25" s="210"/>
      <c r="Z25" s="210"/>
      <c r="AA25" s="210"/>
      <c r="AB25" s="210"/>
      <c r="AC25" s="210"/>
      <c r="AD25" s="210"/>
      <c r="AE25" s="210"/>
      <c r="AF25" s="210"/>
      <c r="AG25" s="210" t="s">
        <v>823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45">
        <v>15</v>
      </c>
      <c r="B26" s="246" t="s">
        <v>94</v>
      </c>
      <c r="C26" s="253" t="s">
        <v>824</v>
      </c>
      <c r="D26" s="247" t="s">
        <v>750</v>
      </c>
      <c r="E26" s="248">
        <v>1</v>
      </c>
      <c r="F26" s="249"/>
      <c r="G26" s="250">
        <f>ROUND(E26*F26,2)</f>
        <v>0</v>
      </c>
      <c r="H26" s="231"/>
      <c r="I26" s="230">
        <f>ROUND(E26*H26,2)</f>
        <v>0</v>
      </c>
      <c r="J26" s="231"/>
      <c r="K26" s="230">
        <f>ROUND(E26*J26,2)</f>
        <v>0</v>
      </c>
      <c r="L26" s="230">
        <v>21</v>
      </c>
      <c r="M26" s="230">
        <f>G26*(1+L26/100)</f>
        <v>0</v>
      </c>
      <c r="N26" s="230">
        <v>0</v>
      </c>
      <c r="O26" s="230">
        <f>ROUND(E26*N26,2)</f>
        <v>0</v>
      </c>
      <c r="P26" s="230">
        <v>0</v>
      </c>
      <c r="Q26" s="230">
        <f>ROUND(E26*P26,2)</f>
        <v>0</v>
      </c>
      <c r="R26" s="230"/>
      <c r="S26" s="230" t="s">
        <v>187</v>
      </c>
      <c r="T26" s="230" t="s">
        <v>188</v>
      </c>
      <c r="U26" s="230">
        <v>0</v>
      </c>
      <c r="V26" s="230">
        <f>ROUND(E26*U26,2)</f>
        <v>0</v>
      </c>
      <c r="W26" s="230"/>
      <c r="X26" s="230" t="s">
        <v>683</v>
      </c>
      <c r="Y26" s="210"/>
      <c r="Z26" s="210"/>
      <c r="AA26" s="210"/>
      <c r="AB26" s="210"/>
      <c r="AC26" s="210"/>
      <c r="AD26" s="210"/>
      <c r="AE26" s="210"/>
      <c r="AF26" s="210"/>
      <c r="AG26" s="210" t="s">
        <v>823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45">
        <v>16</v>
      </c>
      <c r="B27" s="246" t="s">
        <v>97</v>
      </c>
      <c r="C27" s="253" t="s">
        <v>832</v>
      </c>
      <c r="D27" s="247" t="s">
        <v>750</v>
      </c>
      <c r="E27" s="248">
        <v>1</v>
      </c>
      <c r="F27" s="249"/>
      <c r="G27" s="250">
        <f>ROUND(E27*F27,2)</f>
        <v>0</v>
      </c>
      <c r="H27" s="231"/>
      <c r="I27" s="230">
        <f>ROUND(E27*H27,2)</f>
        <v>0</v>
      </c>
      <c r="J27" s="231"/>
      <c r="K27" s="230">
        <f>ROUND(E27*J27,2)</f>
        <v>0</v>
      </c>
      <c r="L27" s="230">
        <v>21</v>
      </c>
      <c r="M27" s="230">
        <f>G27*(1+L27/100)</f>
        <v>0</v>
      </c>
      <c r="N27" s="230">
        <v>0</v>
      </c>
      <c r="O27" s="230">
        <f>ROUND(E27*N27,2)</f>
        <v>0</v>
      </c>
      <c r="P27" s="230">
        <v>0</v>
      </c>
      <c r="Q27" s="230">
        <f>ROUND(E27*P27,2)</f>
        <v>0</v>
      </c>
      <c r="R27" s="230"/>
      <c r="S27" s="230" t="s">
        <v>187</v>
      </c>
      <c r="T27" s="230" t="s">
        <v>188</v>
      </c>
      <c r="U27" s="230">
        <v>0</v>
      </c>
      <c r="V27" s="230">
        <f>ROUND(E27*U27,2)</f>
        <v>0</v>
      </c>
      <c r="W27" s="230"/>
      <c r="X27" s="230" t="s">
        <v>683</v>
      </c>
      <c r="Y27" s="210"/>
      <c r="Z27" s="210"/>
      <c r="AA27" s="210"/>
      <c r="AB27" s="210"/>
      <c r="AC27" s="210"/>
      <c r="AD27" s="210"/>
      <c r="AE27" s="210"/>
      <c r="AF27" s="210"/>
      <c r="AG27" s="210" t="s">
        <v>823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22.5" outlineLevel="1" x14ac:dyDescent="0.2">
      <c r="A28" s="239">
        <v>17</v>
      </c>
      <c r="B28" s="240" t="s">
        <v>101</v>
      </c>
      <c r="C28" s="254" t="s">
        <v>826</v>
      </c>
      <c r="D28" s="241" t="s">
        <v>750</v>
      </c>
      <c r="E28" s="242">
        <v>1</v>
      </c>
      <c r="F28" s="243"/>
      <c r="G28" s="244">
        <f>ROUND(E28*F28,2)</f>
        <v>0</v>
      </c>
      <c r="H28" s="231"/>
      <c r="I28" s="230">
        <f>ROUND(E28*H28,2)</f>
        <v>0</v>
      </c>
      <c r="J28" s="231"/>
      <c r="K28" s="230">
        <f>ROUND(E28*J28,2)</f>
        <v>0</v>
      </c>
      <c r="L28" s="230">
        <v>21</v>
      </c>
      <c r="M28" s="230">
        <f>G28*(1+L28/100)</f>
        <v>0</v>
      </c>
      <c r="N28" s="230">
        <v>0</v>
      </c>
      <c r="O28" s="230">
        <f>ROUND(E28*N28,2)</f>
        <v>0</v>
      </c>
      <c r="P28" s="230">
        <v>0</v>
      </c>
      <c r="Q28" s="230">
        <f>ROUND(E28*P28,2)</f>
        <v>0</v>
      </c>
      <c r="R28" s="230"/>
      <c r="S28" s="230" t="s">
        <v>187</v>
      </c>
      <c r="T28" s="230" t="s">
        <v>188</v>
      </c>
      <c r="U28" s="230">
        <v>0</v>
      </c>
      <c r="V28" s="230">
        <f>ROUND(E28*U28,2)</f>
        <v>0</v>
      </c>
      <c r="W28" s="230"/>
      <c r="X28" s="230" t="s">
        <v>683</v>
      </c>
      <c r="Y28" s="210"/>
      <c r="Z28" s="210"/>
      <c r="AA28" s="210"/>
      <c r="AB28" s="210"/>
      <c r="AC28" s="210"/>
      <c r="AD28" s="210"/>
      <c r="AE28" s="210"/>
      <c r="AF28" s="210"/>
      <c r="AG28" s="210" t="s">
        <v>823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x14ac:dyDescent="0.2">
      <c r="A29" s="3"/>
      <c r="B29" s="4"/>
      <c r="C29" s="255"/>
      <c r="D29" s="6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AE29">
        <v>15</v>
      </c>
      <c r="AF29">
        <v>21</v>
      </c>
      <c r="AG29" t="s">
        <v>162</v>
      </c>
    </row>
    <row r="30" spans="1:60" x14ac:dyDescent="0.2">
      <c r="A30" s="213"/>
      <c r="B30" s="214" t="s">
        <v>31</v>
      </c>
      <c r="C30" s="256"/>
      <c r="D30" s="215"/>
      <c r="E30" s="216"/>
      <c r="F30" s="216"/>
      <c r="G30" s="251">
        <f>G8+G15+G18+G23</f>
        <v>0</v>
      </c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AE30">
        <f>SUMIF(L7:L28,AE29,G7:G28)</f>
        <v>0</v>
      </c>
      <c r="AF30">
        <f>SUMIF(L7:L28,AF29,G7:G28)</f>
        <v>0</v>
      </c>
      <c r="AG30" t="s">
        <v>230</v>
      </c>
    </row>
    <row r="31" spans="1:60" x14ac:dyDescent="0.2">
      <c r="A31" s="3"/>
      <c r="B31" s="4"/>
      <c r="C31" s="255"/>
      <c r="D31" s="6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60" x14ac:dyDescent="0.2">
      <c r="A32" s="3"/>
      <c r="B32" s="4"/>
      <c r="C32" s="255"/>
      <c r="D32" s="6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33" x14ac:dyDescent="0.2">
      <c r="A33" s="217" t="s">
        <v>231</v>
      </c>
      <c r="B33" s="217"/>
      <c r="C33" s="257"/>
      <c r="D33" s="6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33" x14ac:dyDescent="0.2">
      <c r="A34" s="218"/>
      <c r="B34" s="219"/>
      <c r="C34" s="258"/>
      <c r="D34" s="219"/>
      <c r="E34" s="219"/>
      <c r="F34" s="219"/>
      <c r="G34" s="220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AG34" t="s">
        <v>232</v>
      </c>
    </row>
    <row r="35" spans="1:33" x14ac:dyDescent="0.2">
      <c r="A35" s="221"/>
      <c r="B35" s="222"/>
      <c r="C35" s="259"/>
      <c r="D35" s="222"/>
      <c r="E35" s="222"/>
      <c r="F35" s="222"/>
      <c r="G35" s="22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33" x14ac:dyDescent="0.2">
      <c r="A36" s="221"/>
      <c r="B36" s="222"/>
      <c r="C36" s="259"/>
      <c r="D36" s="222"/>
      <c r="E36" s="222"/>
      <c r="F36" s="222"/>
      <c r="G36" s="22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33" x14ac:dyDescent="0.2">
      <c r="A37" s="221"/>
      <c r="B37" s="222"/>
      <c r="C37" s="259"/>
      <c r="D37" s="222"/>
      <c r="E37" s="222"/>
      <c r="F37" s="222"/>
      <c r="G37" s="22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33" x14ac:dyDescent="0.2">
      <c r="A38" s="224"/>
      <c r="B38" s="225"/>
      <c r="C38" s="260"/>
      <c r="D38" s="225"/>
      <c r="E38" s="225"/>
      <c r="F38" s="225"/>
      <c r="G38" s="226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33" x14ac:dyDescent="0.2">
      <c r="A39" s="3"/>
      <c r="B39" s="4"/>
      <c r="C39" s="255"/>
      <c r="D39" s="6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33" x14ac:dyDescent="0.2">
      <c r="C40" s="261"/>
      <c r="D40" s="10"/>
      <c r="AG40" t="s">
        <v>233</v>
      </c>
    </row>
    <row r="41" spans="1:33" x14ac:dyDescent="0.2">
      <c r="D41" s="10"/>
    </row>
    <row r="42" spans="1:33" x14ac:dyDescent="0.2">
      <c r="D42" s="10"/>
    </row>
    <row r="43" spans="1:33" x14ac:dyDescent="0.2">
      <c r="D43" s="10"/>
    </row>
    <row r="44" spans="1:33" x14ac:dyDescent="0.2">
      <c r="D44" s="10"/>
    </row>
    <row r="45" spans="1:33" x14ac:dyDescent="0.2">
      <c r="D45" s="10"/>
    </row>
    <row r="46" spans="1:33" x14ac:dyDescent="0.2">
      <c r="D46" s="10"/>
    </row>
    <row r="47" spans="1:33" x14ac:dyDescent="0.2">
      <c r="D47" s="10"/>
    </row>
    <row r="48" spans="1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33:C33"/>
    <mergeCell ref="A34:G38"/>
  </mergeCells>
  <pageMargins left="0.59055118110236204" right="0.196850393700787" top="0.78740157499999996" bottom="0.78740157499999996" header="0.3" footer="0.3"/>
  <pageSetup paperSize="9" orientation="portrait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38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150</v>
      </c>
    </row>
    <row r="2" spans="1:60" ht="24.95" customHeight="1" x14ac:dyDescent="0.2">
      <c r="A2" s="196" t="s">
        <v>8</v>
      </c>
      <c r="B2" s="49" t="s">
        <v>44</v>
      </c>
      <c r="C2" s="199" t="s">
        <v>45</v>
      </c>
      <c r="D2" s="197"/>
      <c r="E2" s="197"/>
      <c r="F2" s="197"/>
      <c r="G2" s="198"/>
      <c r="AG2" t="s">
        <v>151</v>
      </c>
    </row>
    <row r="3" spans="1:60" ht="24.95" customHeight="1" x14ac:dyDescent="0.2">
      <c r="A3" s="196" t="s">
        <v>9</v>
      </c>
      <c r="B3" s="49" t="s">
        <v>47</v>
      </c>
      <c r="C3" s="199" t="s">
        <v>48</v>
      </c>
      <c r="D3" s="197"/>
      <c r="E3" s="197"/>
      <c r="F3" s="197"/>
      <c r="G3" s="198"/>
      <c r="AC3" s="175" t="s">
        <v>151</v>
      </c>
      <c r="AG3" t="s">
        <v>152</v>
      </c>
    </row>
    <row r="4" spans="1:60" ht="24.95" customHeight="1" x14ac:dyDescent="0.2">
      <c r="A4" s="200" t="s">
        <v>10</v>
      </c>
      <c r="B4" s="201" t="s">
        <v>67</v>
      </c>
      <c r="C4" s="202" t="s">
        <v>68</v>
      </c>
      <c r="D4" s="203"/>
      <c r="E4" s="203"/>
      <c r="F4" s="203"/>
      <c r="G4" s="204"/>
      <c r="AG4" t="s">
        <v>153</v>
      </c>
    </row>
    <row r="5" spans="1:60" x14ac:dyDescent="0.2">
      <c r="D5" s="10"/>
    </row>
    <row r="6" spans="1:60" ht="38.25" x14ac:dyDescent="0.2">
      <c r="A6" s="206" t="s">
        <v>154</v>
      </c>
      <c r="B6" s="208" t="s">
        <v>155</v>
      </c>
      <c r="C6" s="208" t="s">
        <v>156</v>
      </c>
      <c r="D6" s="207" t="s">
        <v>157</v>
      </c>
      <c r="E6" s="206" t="s">
        <v>158</v>
      </c>
      <c r="F6" s="205" t="s">
        <v>159</v>
      </c>
      <c r="G6" s="206" t="s">
        <v>31</v>
      </c>
      <c r="H6" s="209" t="s">
        <v>32</v>
      </c>
      <c r="I6" s="209" t="s">
        <v>160</v>
      </c>
      <c r="J6" s="209" t="s">
        <v>33</v>
      </c>
      <c r="K6" s="209" t="s">
        <v>161</v>
      </c>
      <c r="L6" s="209" t="s">
        <v>162</v>
      </c>
      <c r="M6" s="209" t="s">
        <v>163</v>
      </c>
      <c r="N6" s="209" t="s">
        <v>164</v>
      </c>
      <c r="O6" s="209" t="s">
        <v>165</v>
      </c>
      <c r="P6" s="209" t="s">
        <v>166</v>
      </c>
      <c r="Q6" s="209" t="s">
        <v>167</v>
      </c>
      <c r="R6" s="209" t="s">
        <v>168</v>
      </c>
      <c r="S6" s="209" t="s">
        <v>169</v>
      </c>
      <c r="T6" s="209" t="s">
        <v>170</v>
      </c>
      <c r="U6" s="209" t="s">
        <v>171</v>
      </c>
      <c r="V6" s="209" t="s">
        <v>172</v>
      </c>
      <c r="W6" s="209" t="s">
        <v>173</v>
      </c>
      <c r="X6" s="209" t="s">
        <v>174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33" t="s">
        <v>175</v>
      </c>
      <c r="B8" s="234" t="s">
        <v>80</v>
      </c>
      <c r="C8" s="252" t="s">
        <v>81</v>
      </c>
      <c r="D8" s="235"/>
      <c r="E8" s="236"/>
      <c r="F8" s="237"/>
      <c r="G8" s="238">
        <f>SUMIF(AG9:AG11,"&lt;&gt;NOR",G9:G11)</f>
        <v>0</v>
      </c>
      <c r="H8" s="232"/>
      <c r="I8" s="232">
        <f>SUM(I9:I11)</f>
        <v>0</v>
      </c>
      <c r="J8" s="232"/>
      <c r="K8" s="232">
        <f>SUM(K9:K11)</f>
        <v>0</v>
      </c>
      <c r="L8" s="232"/>
      <c r="M8" s="232">
        <f>SUM(M9:M11)</f>
        <v>0</v>
      </c>
      <c r="N8" s="232"/>
      <c r="O8" s="232">
        <f>SUM(O9:O11)</f>
        <v>0</v>
      </c>
      <c r="P8" s="232"/>
      <c r="Q8" s="232">
        <f>SUM(Q9:Q11)</f>
        <v>0</v>
      </c>
      <c r="R8" s="232"/>
      <c r="S8" s="232"/>
      <c r="T8" s="232"/>
      <c r="U8" s="232"/>
      <c r="V8" s="232">
        <f>SUM(V9:V11)</f>
        <v>0</v>
      </c>
      <c r="W8" s="232"/>
      <c r="X8" s="232"/>
      <c r="AG8" t="s">
        <v>176</v>
      </c>
    </row>
    <row r="9" spans="1:60" outlineLevel="1" x14ac:dyDescent="0.2">
      <c r="A9" s="245">
        <v>1</v>
      </c>
      <c r="B9" s="246" t="s">
        <v>979</v>
      </c>
      <c r="C9" s="253" t="s">
        <v>1001</v>
      </c>
      <c r="D9" s="247" t="s">
        <v>179</v>
      </c>
      <c r="E9" s="248">
        <v>170</v>
      </c>
      <c r="F9" s="249"/>
      <c r="G9" s="250">
        <f>ROUND(E9*F9,2)</f>
        <v>0</v>
      </c>
      <c r="H9" s="231"/>
      <c r="I9" s="230">
        <f>ROUND(E9*H9,2)</f>
        <v>0</v>
      </c>
      <c r="J9" s="231"/>
      <c r="K9" s="230">
        <f>ROUND(E9*J9,2)</f>
        <v>0</v>
      </c>
      <c r="L9" s="230">
        <v>21</v>
      </c>
      <c r="M9" s="230">
        <f>G9*(1+L9/100)</f>
        <v>0</v>
      </c>
      <c r="N9" s="230">
        <v>0</v>
      </c>
      <c r="O9" s="230">
        <f>ROUND(E9*N9,2)</f>
        <v>0</v>
      </c>
      <c r="P9" s="230">
        <v>0</v>
      </c>
      <c r="Q9" s="230">
        <f>ROUND(E9*P9,2)</f>
        <v>0</v>
      </c>
      <c r="R9" s="230"/>
      <c r="S9" s="230" t="s">
        <v>187</v>
      </c>
      <c r="T9" s="230" t="s">
        <v>188</v>
      </c>
      <c r="U9" s="230">
        <v>0</v>
      </c>
      <c r="V9" s="230">
        <f>ROUND(E9*U9,2)</f>
        <v>0</v>
      </c>
      <c r="W9" s="230"/>
      <c r="X9" s="230" t="s">
        <v>182</v>
      </c>
      <c r="Y9" s="210"/>
      <c r="Z9" s="210"/>
      <c r="AA9" s="210"/>
      <c r="AB9" s="210"/>
      <c r="AC9" s="210"/>
      <c r="AD9" s="210"/>
      <c r="AE9" s="210"/>
      <c r="AF9" s="210"/>
      <c r="AG9" s="210" t="s">
        <v>291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45">
        <v>2</v>
      </c>
      <c r="B10" s="246" t="s">
        <v>980</v>
      </c>
      <c r="C10" s="253" t="s">
        <v>1002</v>
      </c>
      <c r="D10" s="247" t="s">
        <v>179</v>
      </c>
      <c r="E10" s="248">
        <v>120</v>
      </c>
      <c r="F10" s="249"/>
      <c r="G10" s="250">
        <f>ROUND(E10*F10,2)</f>
        <v>0</v>
      </c>
      <c r="H10" s="231"/>
      <c r="I10" s="230">
        <f>ROUND(E10*H10,2)</f>
        <v>0</v>
      </c>
      <c r="J10" s="231"/>
      <c r="K10" s="230">
        <f>ROUND(E10*J10,2)</f>
        <v>0</v>
      </c>
      <c r="L10" s="230">
        <v>21</v>
      </c>
      <c r="M10" s="230">
        <f>G10*(1+L10/100)</f>
        <v>0</v>
      </c>
      <c r="N10" s="230">
        <v>0</v>
      </c>
      <c r="O10" s="230">
        <f>ROUND(E10*N10,2)</f>
        <v>0</v>
      </c>
      <c r="P10" s="230">
        <v>0</v>
      </c>
      <c r="Q10" s="230">
        <f>ROUND(E10*P10,2)</f>
        <v>0</v>
      </c>
      <c r="R10" s="230"/>
      <c r="S10" s="230" t="s">
        <v>187</v>
      </c>
      <c r="T10" s="230" t="s">
        <v>188</v>
      </c>
      <c r="U10" s="230">
        <v>0</v>
      </c>
      <c r="V10" s="230">
        <f>ROUND(E10*U10,2)</f>
        <v>0</v>
      </c>
      <c r="W10" s="230"/>
      <c r="X10" s="230" t="s">
        <v>182</v>
      </c>
      <c r="Y10" s="210"/>
      <c r="Z10" s="210"/>
      <c r="AA10" s="210"/>
      <c r="AB10" s="210"/>
      <c r="AC10" s="210"/>
      <c r="AD10" s="210"/>
      <c r="AE10" s="210"/>
      <c r="AF10" s="210"/>
      <c r="AG10" s="210" t="s">
        <v>291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45">
        <v>3</v>
      </c>
      <c r="B11" s="246" t="s">
        <v>982</v>
      </c>
      <c r="C11" s="253" t="s">
        <v>1003</v>
      </c>
      <c r="D11" s="247" t="s">
        <v>179</v>
      </c>
      <c r="E11" s="248">
        <v>50</v>
      </c>
      <c r="F11" s="249"/>
      <c r="G11" s="250">
        <f>ROUND(E11*F11,2)</f>
        <v>0</v>
      </c>
      <c r="H11" s="231"/>
      <c r="I11" s="230">
        <f>ROUND(E11*H11,2)</f>
        <v>0</v>
      </c>
      <c r="J11" s="231"/>
      <c r="K11" s="230">
        <f>ROUND(E11*J11,2)</f>
        <v>0</v>
      </c>
      <c r="L11" s="230">
        <v>21</v>
      </c>
      <c r="M11" s="230">
        <f>G11*(1+L11/100)</f>
        <v>0</v>
      </c>
      <c r="N11" s="230">
        <v>0</v>
      </c>
      <c r="O11" s="230">
        <f>ROUND(E11*N11,2)</f>
        <v>0</v>
      </c>
      <c r="P11" s="230">
        <v>0</v>
      </c>
      <c r="Q11" s="230">
        <f>ROUND(E11*P11,2)</f>
        <v>0</v>
      </c>
      <c r="R11" s="230"/>
      <c r="S11" s="230" t="s">
        <v>187</v>
      </c>
      <c r="T11" s="230" t="s">
        <v>188</v>
      </c>
      <c r="U11" s="230">
        <v>0</v>
      </c>
      <c r="V11" s="230">
        <f>ROUND(E11*U11,2)</f>
        <v>0</v>
      </c>
      <c r="W11" s="230"/>
      <c r="X11" s="230" t="s">
        <v>182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291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x14ac:dyDescent="0.2">
      <c r="A12" s="233" t="s">
        <v>175</v>
      </c>
      <c r="B12" s="234" t="s">
        <v>82</v>
      </c>
      <c r="C12" s="252" t="s">
        <v>83</v>
      </c>
      <c r="D12" s="235"/>
      <c r="E12" s="236"/>
      <c r="F12" s="237"/>
      <c r="G12" s="238">
        <f>SUMIF(AG13:AG14,"&lt;&gt;NOR",G13:G14)</f>
        <v>0</v>
      </c>
      <c r="H12" s="232"/>
      <c r="I12" s="232">
        <f>SUM(I13:I14)</f>
        <v>0</v>
      </c>
      <c r="J12" s="232"/>
      <c r="K12" s="232">
        <f>SUM(K13:K14)</f>
        <v>0</v>
      </c>
      <c r="L12" s="232"/>
      <c r="M12" s="232">
        <f>SUM(M13:M14)</f>
        <v>0</v>
      </c>
      <c r="N12" s="232"/>
      <c r="O12" s="232">
        <f>SUM(O13:O14)</f>
        <v>0</v>
      </c>
      <c r="P12" s="232"/>
      <c r="Q12" s="232">
        <f>SUM(Q13:Q14)</f>
        <v>0</v>
      </c>
      <c r="R12" s="232"/>
      <c r="S12" s="232"/>
      <c r="T12" s="232"/>
      <c r="U12" s="232"/>
      <c r="V12" s="232">
        <f>SUM(V13:V14)</f>
        <v>0</v>
      </c>
      <c r="W12" s="232"/>
      <c r="X12" s="232"/>
      <c r="AG12" t="s">
        <v>176</v>
      </c>
    </row>
    <row r="13" spans="1:60" ht="22.5" outlineLevel="1" x14ac:dyDescent="0.2">
      <c r="A13" s="245">
        <v>4</v>
      </c>
      <c r="B13" s="246" t="s">
        <v>986</v>
      </c>
      <c r="C13" s="253" t="s">
        <v>1004</v>
      </c>
      <c r="D13" s="247" t="s">
        <v>179</v>
      </c>
      <c r="E13" s="248">
        <v>100</v>
      </c>
      <c r="F13" s="249"/>
      <c r="G13" s="250">
        <f>ROUND(E13*F13,2)</f>
        <v>0</v>
      </c>
      <c r="H13" s="231"/>
      <c r="I13" s="230">
        <f>ROUND(E13*H13,2)</f>
        <v>0</v>
      </c>
      <c r="J13" s="231"/>
      <c r="K13" s="230">
        <f>ROUND(E13*J13,2)</f>
        <v>0</v>
      </c>
      <c r="L13" s="230">
        <v>21</v>
      </c>
      <c r="M13" s="230">
        <f>G13*(1+L13/100)</f>
        <v>0</v>
      </c>
      <c r="N13" s="230">
        <v>0</v>
      </c>
      <c r="O13" s="230">
        <f>ROUND(E13*N13,2)</f>
        <v>0</v>
      </c>
      <c r="P13" s="230">
        <v>0</v>
      </c>
      <c r="Q13" s="230">
        <f>ROUND(E13*P13,2)</f>
        <v>0</v>
      </c>
      <c r="R13" s="230"/>
      <c r="S13" s="230" t="s">
        <v>187</v>
      </c>
      <c r="T13" s="230" t="s">
        <v>188</v>
      </c>
      <c r="U13" s="230">
        <v>0</v>
      </c>
      <c r="V13" s="230">
        <f>ROUND(E13*U13,2)</f>
        <v>0</v>
      </c>
      <c r="W13" s="230"/>
      <c r="X13" s="230" t="s">
        <v>182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291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ht="22.5" outlineLevel="1" x14ac:dyDescent="0.2">
      <c r="A14" s="245">
        <v>5</v>
      </c>
      <c r="B14" s="246" t="s">
        <v>987</v>
      </c>
      <c r="C14" s="253" t="s">
        <v>1005</v>
      </c>
      <c r="D14" s="247" t="s">
        <v>1006</v>
      </c>
      <c r="E14" s="248">
        <v>1</v>
      </c>
      <c r="F14" s="249"/>
      <c r="G14" s="250">
        <f>ROUND(E14*F14,2)</f>
        <v>0</v>
      </c>
      <c r="H14" s="231"/>
      <c r="I14" s="230">
        <f>ROUND(E14*H14,2)</f>
        <v>0</v>
      </c>
      <c r="J14" s="231"/>
      <c r="K14" s="230">
        <f>ROUND(E14*J14,2)</f>
        <v>0</v>
      </c>
      <c r="L14" s="230">
        <v>21</v>
      </c>
      <c r="M14" s="230">
        <f>G14*(1+L14/100)</f>
        <v>0</v>
      </c>
      <c r="N14" s="230">
        <v>0</v>
      </c>
      <c r="O14" s="230">
        <f>ROUND(E14*N14,2)</f>
        <v>0</v>
      </c>
      <c r="P14" s="230">
        <v>0</v>
      </c>
      <c r="Q14" s="230">
        <f>ROUND(E14*P14,2)</f>
        <v>0</v>
      </c>
      <c r="R14" s="230"/>
      <c r="S14" s="230" t="s">
        <v>187</v>
      </c>
      <c r="T14" s="230" t="s">
        <v>188</v>
      </c>
      <c r="U14" s="230">
        <v>0</v>
      </c>
      <c r="V14" s="230">
        <f>ROUND(E14*U14,2)</f>
        <v>0</v>
      </c>
      <c r="W14" s="230"/>
      <c r="X14" s="230" t="s">
        <v>182</v>
      </c>
      <c r="Y14" s="210"/>
      <c r="Z14" s="210"/>
      <c r="AA14" s="210"/>
      <c r="AB14" s="210"/>
      <c r="AC14" s="210"/>
      <c r="AD14" s="210"/>
      <c r="AE14" s="210"/>
      <c r="AF14" s="210"/>
      <c r="AG14" s="210" t="s">
        <v>291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x14ac:dyDescent="0.2">
      <c r="A15" s="233" t="s">
        <v>175</v>
      </c>
      <c r="B15" s="234" t="s">
        <v>84</v>
      </c>
      <c r="C15" s="252" t="s">
        <v>85</v>
      </c>
      <c r="D15" s="235"/>
      <c r="E15" s="236"/>
      <c r="F15" s="237"/>
      <c r="G15" s="238">
        <f>SUMIF(AG16:AG21,"&lt;&gt;NOR",G16:G21)</f>
        <v>0</v>
      </c>
      <c r="H15" s="232"/>
      <c r="I15" s="232">
        <f>SUM(I16:I21)</f>
        <v>0</v>
      </c>
      <c r="J15" s="232"/>
      <c r="K15" s="232">
        <f>SUM(K16:K21)</f>
        <v>0</v>
      </c>
      <c r="L15" s="232"/>
      <c r="M15" s="232">
        <f>SUM(M16:M21)</f>
        <v>0</v>
      </c>
      <c r="N15" s="232"/>
      <c r="O15" s="232">
        <f>SUM(O16:O21)</f>
        <v>0</v>
      </c>
      <c r="P15" s="232"/>
      <c r="Q15" s="232">
        <f>SUM(Q16:Q21)</f>
        <v>0</v>
      </c>
      <c r="R15" s="232"/>
      <c r="S15" s="232"/>
      <c r="T15" s="232"/>
      <c r="U15" s="232"/>
      <c r="V15" s="232">
        <f>SUM(V16:V21)</f>
        <v>0</v>
      </c>
      <c r="W15" s="232"/>
      <c r="X15" s="232"/>
      <c r="AG15" t="s">
        <v>176</v>
      </c>
    </row>
    <row r="16" spans="1:60" outlineLevel="1" x14ac:dyDescent="0.2">
      <c r="A16" s="245">
        <v>6</v>
      </c>
      <c r="B16" s="246" t="s">
        <v>1007</v>
      </c>
      <c r="C16" s="253" t="s">
        <v>1008</v>
      </c>
      <c r="D16" s="247" t="s">
        <v>750</v>
      </c>
      <c r="E16" s="248">
        <v>11</v>
      </c>
      <c r="F16" s="249"/>
      <c r="G16" s="250">
        <f>ROUND(E16*F16,2)</f>
        <v>0</v>
      </c>
      <c r="H16" s="231"/>
      <c r="I16" s="230">
        <f>ROUND(E16*H16,2)</f>
        <v>0</v>
      </c>
      <c r="J16" s="231"/>
      <c r="K16" s="230">
        <f>ROUND(E16*J16,2)</f>
        <v>0</v>
      </c>
      <c r="L16" s="230">
        <v>21</v>
      </c>
      <c r="M16" s="230">
        <f>G16*(1+L16/100)</f>
        <v>0</v>
      </c>
      <c r="N16" s="230">
        <v>0</v>
      </c>
      <c r="O16" s="230">
        <f>ROUND(E16*N16,2)</f>
        <v>0</v>
      </c>
      <c r="P16" s="230">
        <v>0</v>
      </c>
      <c r="Q16" s="230">
        <f>ROUND(E16*P16,2)</f>
        <v>0</v>
      </c>
      <c r="R16" s="230"/>
      <c r="S16" s="230" t="s">
        <v>187</v>
      </c>
      <c r="T16" s="230" t="s">
        <v>188</v>
      </c>
      <c r="U16" s="230">
        <v>0</v>
      </c>
      <c r="V16" s="230">
        <f>ROUND(E16*U16,2)</f>
        <v>0</v>
      </c>
      <c r="W16" s="230"/>
      <c r="X16" s="230" t="s">
        <v>182</v>
      </c>
      <c r="Y16" s="210"/>
      <c r="Z16" s="210"/>
      <c r="AA16" s="210"/>
      <c r="AB16" s="210"/>
      <c r="AC16" s="210"/>
      <c r="AD16" s="210"/>
      <c r="AE16" s="210"/>
      <c r="AF16" s="210"/>
      <c r="AG16" s="210" t="s">
        <v>291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ht="22.5" outlineLevel="1" x14ac:dyDescent="0.2">
      <c r="A17" s="245">
        <v>7</v>
      </c>
      <c r="B17" s="246" t="s">
        <v>969</v>
      </c>
      <c r="C17" s="253" t="s">
        <v>1009</v>
      </c>
      <c r="D17" s="247" t="s">
        <v>750</v>
      </c>
      <c r="E17" s="248">
        <v>11</v>
      </c>
      <c r="F17" s="249"/>
      <c r="G17" s="250">
        <f>ROUND(E17*F17,2)</f>
        <v>0</v>
      </c>
      <c r="H17" s="231"/>
      <c r="I17" s="230">
        <f>ROUND(E17*H17,2)</f>
        <v>0</v>
      </c>
      <c r="J17" s="231"/>
      <c r="K17" s="230">
        <f>ROUND(E17*J17,2)</f>
        <v>0</v>
      </c>
      <c r="L17" s="230">
        <v>21</v>
      </c>
      <c r="M17" s="230">
        <f>G17*(1+L17/100)</f>
        <v>0</v>
      </c>
      <c r="N17" s="230">
        <v>0</v>
      </c>
      <c r="O17" s="230">
        <f>ROUND(E17*N17,2)</f>
        <v>0</v>
      </c>
      <c r="P17" s="230">
        <v>0</v>
      </c>
      <c r="Q17" s="230">
        <f>ROUND(E17*P17,2)</f>
        <v>0</v>
      </c>
      <c r="R17" s="230"/>
      <c r="S17" s="230" t="s">
        <v>187</v>
      </c>
      <c r="T17" s="230" t="s">
        <v>188</v>
      </c>
      <c r="U17" s="230">
        <v>0</v>
      </c>
      <c r="V17" s="230">
        <f>ROUND(E17*U17,2)</f>
        <v>0</v>
      </c>
      <c r="W17" s="230"/>
      <c r="X17" s="230" t="s">
        <v>182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291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ht="45" outlineLevel="1" x14ac:dyDescent="0.2">
      <c r="A18" s="245">
        <v>8</v>
      </c>
      <c r="B18" s="246" t="s">
        <v>970</v>
      </c>
      <c r="C18" s="253" t="s">
        <v>1010</v>
      </c>
      <c r="D18" s="247" t="s">
        <v>750</v>
      </c>
      <c r="E18" s="248">
        <v>2</v>
      </c>
      <c r="F18" s="249"/>
      <c r="G18" s="250">
        <f>ROUND(E18*F18,2)</f>
        <v>0</v>
      </c>
      <c r="H18" s="231"/>
      <c r="I18" s="230">
        <f>ROUND(E18*H18,2)</f>
        <v>0</v>
      </c>
      <c r="J18" s="231"/>
      <c r="K18" s="230">
        <f>ROUND(E18*J18,2)</f>
        <v>0</v>
      </c>
      <c r="L18" s="230">
        <v>21</v>
      </c>
      <c r="M18" s="230">
        <f>G18*(1+L18/100)</f>
        <v>0</v>
      </c>
      <c r="N18" s="230">
        <v>0</v>
      </c>
      <c r="O18" s="230">
        <f>ROUND(E18*N18,2)</f>
        <v>0</v>
      </c>
      <c r="P18" s="230">
        <v>0</v>
      </c>
      <c r="Q18" s="230">
        <f>ROUND(E18*P18,2)</f>
        <v>0</v>
      </c>
      <c r="R18" s="230"/>
      <c r="S18" s="230" t="s">
        <v>187</v>
      </c>
      <c r="T18" s="230" t="s">
        <v>188</v>
      </c>
      <c r="U18" s="230">
        <v>0</v>
      </c>
      <c r="V18" s="230">
        <f>ROUND(E18*U18,2)</f>
        <v>0</v>
      </c>
      <c r="W18" s="230"/>
      <c r="X18" s="230" t="s">
        <v>182</v>
      </c>
      <c r="Y18" s="210"/>
      <c r="Z18" s="210"/>
      <c r="AA18" s="210"/>
      <c r="AB18" s="210"/>
      <c r="AC18" s="210"/>
      <c r="AD18" s="210"/>
      <c r="AE18" s="210"/>
      <c r="AF18" s="210"/>
      <c r="AG18" s="210" t="s">
        <v>291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45">
        <v>9</v>
      </c>
      <c r="B19" s="246" t="s">
        <v>1011</v>
      </c>
      <c r="C19" s="253" t="s">
        <v>1012</v>
      </c>
      <c r="D19" s="247" t="s">
        <v>750</v>
      </c>
      <c r="E19" s="248">
        <v>2</v>
      </c>
      <c r="F19" s="249"/>
      <c r="G19" s="250">
        <f>ROUND(E19*F19,2)</f>
        <v>0</v>
      </c>
      <c r="H19" s="231"/>
      <c r="I19" s="230">
        <f>ROUND(E19*H19,2)</f>
        <v>0</v>
      </c>
      <c r="J19" s="231"/>
      <c r="K19" s="230">
        <f>ROUND(E19*J19,2)</f>
        <v>0</v>
      </c>
      <c r="L19" s="230">
        <v>21</v>
      </c>
      <c r="M19" s="230">
        <f>G19*(1+L19/100)</f>
        <v>0</v>
      </c>
      <c r="N19" s="230">
        <v>0</v>
      </c>
      <c r="O19" s="230">
        <f>ROUND(E19*N19,2)</f>
        <v>0</v>
      </c>
      <c r="P19" s="230">
        <v>0</v>
      </c>
      <c r="Q19" s="230">
        <f>ROUND(E19*P19,2)</f>
        <v>0</v>
      </c>
      <c r="R19" s="230"/>
      <c r="S19" s="230" t="s">
        <v>187</v>
      </c>
      <c r="T19" s="230" t="s">
        <v>188</v>
      </c>
      <c r="U19" s="230">
        <v>0</v>
      </c>
      <c r="V19" s="230">
        <f>ROUND(E19*U19,2)</f>
        <v>0</v>
      </c>
      <c r="W19" s="230"/>
      <c r="X19" s="230" t="s">
        <v>182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291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45">
        <v>10</v>
      </c>
      <c r="B20" s="246" t="s">
        <v>1013</v>
      </c>
      <c r="C20" s="253" t="s">
        <v>1014</v>
      </c>
      <c r="D20" s="247" t="s">
        <v>750</v>
      </c>
      <c r="E20" s="248">
        <v>2</v>
      </c>
      <c r="F20" s="249"/>
      <c r="G20" s="250">
        <f>ROUND(E20*F20,2)</f>
        <v>0</v>
      </c>
      <c r="H20" s="231"/>
      <c r="I20" s="230">
        <f>ROUND(E20*H20,2)</f>
        <v>0</v>
      </c>
      <c r="J20" s="231"/>
      <c r="K20" s="230">
        <f>ROUND(E20*J20,2)</f>
        <v>0</v>
      </c>
      <c r="L20" s="230">
        <v>21</v>
      </c>
      <c r="M20" s="230">
        <f>G20*(1+L20/100)</f>
        <v>0</v>
      </c>
      <c r="N20" s="230">
        <v>0</v>
      </c>
      <c r="O20" s="230">
        <f>ROUND(E20*N20,2)</f>
        <v>0</v>
      </c>
      <c r="P20" s="230">
        <v>0</v>
      </c>
      <c r="Q20" s="230">
        <f>ROUND(E20*P20,2)</f>
        <v>0</v>
      </c>
      <c r="R20" s="230"/>
      <c r="S20" s="230" t="s">
        <v>187</v>
      </c>
      <c r="T20" s="230" t="s">
        <v>188</v>
      </c>
      <c r="U20" s="230">
        <v>0</v>
      </c>
      <c r="V20" s="230">
        <f>ROUND(E20*U20,2)</f>
        <v>0</v>
      </c>
      <c r="W20" s="230"/>
      <c r="X20" s="230" t="s">
        <v>182</v>
      </c>
      <c r="Y20" s="210"/>
      <c r="Z20" s="210"/>
      <c r="AA20" s="210"/>
      <c r="AB20" s="210"/>
      <c r="AC20" s="210"/>
      <c r="AD20" s="210"/>
      <c r="AE20" s="210"/>
      <c r="AF20" s="210"/>
      <c r="AG20" s="210" t="s">
        <v>291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45">
        <v>11</v>
      </c>
      <c r="B21" s="246" t="s">
        <v>997</v>
      </c>
      <c r="C21" s="253" t="s">
        <v>1015</v>
      </c>
      <c r="D21" s="247" t="s">
        <v>1016</v>
      </c>
      <c r="E21" s="248">
        <v>1</v>
      </c>
      <c r="F21" s="249"/>
      <c r="G21" s="250">
        <f>ROUND(E21*F21,2)</f>
        <v>0</v>
      </c>
      <c r="H21" s="231"/>
      <c r="I21" s="230">
        <f>ROUND(E21*H21,2)</f>
        <v>0</v>
      </c>
      <c r="J21" s="231"/>
      <c r="K21" s="230">
        <f>ROUND(E21*J21,2)</f>
        <v>0</v>
      </c>
      <c r="L21" s="230">
        <v>21</v>
      </c>
      <c r="M21" s="230">
        <f>G21*(1+L21/100)</f>
        <v>0</v>
      </c>
      <c r="N21" s="230">
        <v>0</v>
      </c>
      <c r="O21" s="230">
        <f>ROUND(E21*N21,2)</f>
        <v>0</v>
      </c>
      <c r="P21" s="230">
        <v>0</v>
      </c>
      <c r="Q21" s="230">
        <f>ROUND(E21*P21,2)</f>
        <v>0</v>
      </c>
      <c r="R21" s="230"/>
      <c r="S21" s="230" t="s">
        <v>187</v>
      </c>
      <c r="T21" s="230" t="s">
        <v>188</v>
      </c>
      <c r="U21" s="230">
        <v>0</v>
      </c>
      <c r="V21" s="230">
        <f>ROUND(E21*U21,2)</f>
        <v>0</v>
      </c>
      <c r="W21" s="230"/>
      <c r="X21" s="230" t="s">
        <v>182</v>
      </c>
      <c r="Y21" s="210"/>
      <c r="Z21" s="210"/>
      <c r="AA21" s="210"/>
      <c r="AB21" s="210"/>
      <c r="AC21" s="210"/>
      <c r="AD21" s="210"/>
      <c r="AE21" s="210"/>
      <c r="AF21" s="210"/>
      <c r="AG21" s="210" t="s">
        <v>291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ht="25.5" x14ac:dyDescent="0.2">
      <c r="A22" s="233" t="s">
        <v>175</v>
      </c>
      <c r="B22" s="234" t="s">
        <v>90</v>
      </c>
      <c r="C22" s="252" t="s">
        <v>91</v>
      </c>
      <c r="D22" s="235"/>
      <c r="E22" s="236"/>
      <c r="F22" s="237"/>
      <c r="G22" s="238">
        <f>SUMIF(AG23:AG28,"&lt;&gt;NOR",G23:G28)</f>
        <v>0</v>
      </c>
      <c r="H22" s="232"/>
      <c r="I22" s="232">
        <f>SUM(I23:I28)</f>
        <v>0</v>
      </c>
      <c r="J22" s="232"/>
      <c r="K22" s="232">
        <f>SUM(K23:K28)</f>
        <v>0</v>
      </c>
      <c r="L22" s="232"/>
      <c r="M22" s="232">
        <f>SUM(M23:M28)</f>
        <v>0</v>
      </c>
      <c r="N22" s="232"/>
      <c r="O22" s="232">
        <f>SUM(O23:O28)</f>
        <v>0</v>
      </c>
      <c r="P22" s="232"/>
      <c r="Q22" s="232">
        <f>SUM(Q23:Q28)</f>
        <v>0</v>
      </c>
      <c r="R22" s="232"/>
      <c r="S22" s="232"/>
      <c r="T22" s="232"/>
      <c r="U22" s="232"/>
      <c r="V22" s="232">
        <f>SUM(V23:V28)</f>
        <v>0</v>
      </c>
      <c r="W22" s="232"/>
      <c r="X22" s="232"/>
      <c r="AG22" t="s">
        <v>176</v>
      </c>
    </row>
    <row r="23" spans="1:60" ht="22.5" outlineLevel="1" x14ac:dyDescent="0.2">
      <c r="A23" s="245">
        <v>12</v>
      </c>
      <c r="B23" s="246" t="s">
        <v>847</v>
      </c>
      <c r="C23" s="253" t="s">
        <v>1017</v>
      </c>
      <c r="D23" s="247" t="s">
        <v>750</v>
      </c>
      <c r="E23" s="248">
        <v>3</v>
      </c>
      <c r="F23" s="249"/>
      <c r="G23" s="250">
        <f>ROUND(E23*F23,2)</f>
        <v>0</v>
      </c>
      <c r="H23" s="231"/>
      <c r="I23" s="230">
        <f>ROUND(E23*H23,2)</f>
        <v>0</v>
      </c>
      <c r="J23" s="231"/>
      <c r="K23" s="230">
        <f>ROUND(E23*J23,2)</f>
        <v>0</v>
      </c>
      <c r="L23" s="230">
        <v>21</v>
      </c>
      <c r="M23" s="230">
        <f>G23*(1+L23/100)</f>
        <v>0</v>
      </c>
      <c r="N23" s="230">
        <v>0</v>
      </c>
      <c r="O23" s="230">
        <f>ROUND(E23*N23,2)</f>
        <v>0</v>
      </c>
      <c r="P23" s="230">
        <v>0</v>
      </c>
      <c r="Q23" s="230">
        <f>ROUND(E23*P23,2)</f>
        <v>0</v>
      </c>
      <c r="R23" s="230"/>
      <c r="S23" s="230" t="s">
        <v>187</v>
      </c>
      <c r="T23" s="230" t="s">
        <v>188</v>
      </c>
      <c r="U23" s="230">
        <v>0</v>
      </c>
      <c r="V23" s="230">
        <f>ROUND(E23*U23,2)</f>
        <v>0</v>
      </c>
      <c r="W23" s="230"/>
      <c r="X23" s="230" t="s">
        <v>182</v>
      </c>
      <c r="Y23" s="210"/>
      <c r="Z23" s="210"/>
      <c r="AA23" s="210"/>
      <c r="AB23" s="210"/>
      <c r="AC23" s="210"/>
      <c r="AD23" s="210"/>
      <c r="AE23" s="210"/>
      <c r="AF23" s="210"/>
      <c r="AG23" s="210" t="s">
        <v>291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45">
        <v>13</v>
      </c>
      <c r="B24" s="246" t="s">
        <v>991</v>
      </c>
      <c r="C24" s="253" t="s">
        <v>1018</v>
      </c>
      <c r="D24" s="247" t="s">
        <v>750</v>
      </c>
      <c r="E24" s="248">
        <v>9</v>
      </c>
      <c r="F24" s="249"/>
      <c r="G24" s="250">
        <f>ROUND(E24*F24,2)</f>
        <v>0</v>
      </c>
      <c r="H24" s="231"/>
      <c r="I24" s="230">
        <f>ROUND(E24*H24,2)</f>
        <v>0</v>
      </c>
      <c r="J24" s="231"/>
      <c r="K24" s="230">
        <f>ROUND(E24*J24,2)</f>
        <v>0</v>
      </c>
      <c r="L24" s="230">
        <v>21</v>
      </c>
      <c r="M24" s="230">
        <f>G24*(1+L24/100)</f>
        <v>0</v>
      </c>
      <c r="N24" s="230">
        <v>0</v>
      </c>
      <c r="O24" s="230">
        <f>ROUND(E24*N24,2)</f>
        <v>0</v>
      </c>
      <c r="P24" s="230">
        <v>0</v>
      </c>
      <c r="Q24" s="230">
        <f>ROUND(E24*P24,2)</f>
        <v>0</v>
      </c>
      <c r="R24" s="230"/>
      <c r="S24" s="230" t="s">
        <v>187</v>
      </c>
      <c r="T24" s="230" t="s">
        <v>188</v>
      </c>
      <c r="U24" s="230">
        <v>0</v>
      </c>
      <c r="V24" s="230">
        <f>ROUND(E24*U24,2)</f>
        <v>0</v>
      </c>
      <c r="W24" s="230"/>
      <c r="X24" s="230" t="s">
        <v>182</v>
      </c>
      <c r="Y24" s="210"/>
      <c r="Z24" s="210"/>
      <c r="AA24" s="210"/>
      <c r="AB24" s="210"/>
      <c r="AC24" s="210"/>
      <c r="AD24" s="210"/>
      <c r="AE24" s="210"/>
      <c r="AF24" s="210"/>
      <c r="AG24" s="210" t="s">
        <v>291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45">
        <v>14</v>
      </c>
      <c r="B25" s="246" t="s">
        <v>864</v>
      </c>
      <c r="C25" s="253" t="s">
        <v>1019</v>
      </c>
      <c r="D25" s="247" t="s">
        <v>750</v>
      </c>
      <c r="E25" s="248">
        <v>1</v>
      </c>
      <c r="F25" s="249"/>
      <c r="G25" s="250">
        <f>ROUND(E25*F25,2)</f>
        <v>0</v>
      </c>
      <c r="H25" s="231"/>
      <c r="I25" s="230">
        <f>ROUND(E25*H25,2)</f>
        <v>0</v>
      </c>
      <c r="J25" s="231"/>
      <c r="K25" s="230">
        <f>ROUND(E25*J25,2)</f>
        <v>0</v>
      </c>
      <c r="L25" s="230">
        <v>21</v>
      </c>
      <c r="M25" s="230">
        <f>G25*(1+L25/100)</f>
        <v>0</v>
      </c>
      <c r="N25" s="230">
        <v>0</v>
      </c>
      <c r="O25" s="230">
        <f>ROUND(E25*N25,2)</f>
        <v>0</v>
      </c>
      <c r="P25" s="230">
        <v>0</v>
      </c>
      <c r="Q25" s="230">
        <f>ROUND(E25*P25,2)</f>
        <v>0</v>
      </c>
      <c r="R25" s="230"/>
      <c r="S25" s="230" t="s">
        <v>187</v>
      </c>
      <c r="T25" s="230" t="s">
        <v>188</v>
      </c>
      <c r="U25" s="230">
        <v>0</v>
      </c>
      <c r="V25" s="230">
        <f>ROUND(E25*U25,2)</f>
        <v>0</v>
      </c>
      <c r="W25" s="230"/>
      <c r="X25" s="230" t="s">
        <v>182</v>
      </c>
      <c r="Y25" s="210"/>
      <c r="Z25" s="210"/>
      <c r="AA25" s="210"/>
      <c r="AB25" s="210"/>
      <c r="AC25" s="210"/>
      <c r="AD25" s="210"/>
      <c r="AE25" s="210"/>
      <c r="AF25" s="210"/>
      <c r="AG25" s="210" t="s">
        <v>291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45">
        <v>15</v>
      </c>
      <c r="B26" s="246" t="s">
        <v>992</v>
      </c>
      <c r="C26" s="253" t="s">
        <v>1020</v>
      </c>
      <c r="D26" s="247" t="s">
        <v>750</v>
      </c>
      <c r="E26" s="248">
        <v>1</v>
      </c>
      <c r="F26" s="249"/>
      <c r="G26" s="250">
        <f>ROUND(E26*F26,2)</f>
        <v>0</v>
      </c>
      <c r="H26" s="231"/>
      <c r="I26" s="230">
        <f>ROUND(E26*H26,2)</f>
        <v>0</v>
      </c>
      <c r="J26" s="231"/>
      <c r="K26" s="230">
        <f>ROUND(E26*J26,2)</f>
        <v>0</v>
      </c>
      <c r="L26" s="230">
        <v>21</v>
      </c>
      <c r="M26" s="230">
        <f>G26*(1+L26/100)</f>
        <v>0</v>
      </c>
      <c r="N26" s="230">
        <v>0</v>
      </c>
      <c r="O26" s="230">
        <f>ROUND(E26*N26,2)</f>
        <v>0</v>
      </c>
      <c r="P26" s="230">
        <v>0</v>
      </c>
      <c r="Q26" s="230">
        <f>ROUND(E26*P26,2)</f>
        <v>0</v>
      </c>
      <c r="R26" s="230"/>
      <c r="S26" s="230" t="s">
        <v>187</v>
      </c>
      <c r="T26" s="230" t="s">
        <v>188</v>
      </c>
      <c r="U26" s="230">
        <v>0</v>
      </c>
      <c r="V26" s="230">
        <f>ROUND(E26*U26,2)</f>
        <v>0</v>
      </c>
      <c r="W26" s="230"/>
      <c r="X26" s="230" t="s">
        <v>182</v>
      </c>
      <c r="Y26" s="210"/>
      <c r="Z26" s="210"/>
      <c r="AA26" s="210"/>
      <c r="AB26" s="210"/>
      <c r="AC26" s="210"/>
      <c r="AD26" s="210"/>
      <c r="AE26" s="210"/>
      <c r="AF26" s="210"/>
      <c r="AG26" s="210" t="s">
        <v>291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45">
        <v>16</v>
      </c>
      <c r="B27" s="246" t="s">
        <v>866</v>
      </c>
      <c r="C27" s="253" t="s">
        <v>1021</v>
      </c>
      <c r="D27" s="247" t="s">
        <v>750</v>
      </c>
      <c r="E27" s="248">
        <v>1</v>
      </c>
      <c r="F27" s="249"/>
      <c r="G27" s="250">
        <f>ROUND(E27*F27,2)</f>
        <v>0</v>
      </c>
      <c r="H27" s="231"/>
      <c r="I27" s="230">
        <f>ROUND(E27*H27,2)</f>
        <v>0</v>
      </c>
      <c r="J27" s="231"/>
      <c r="K27" s="230">
        <f>ROUND(E27*J27,2)</f>
        <v>0</v>
      </c>
      <c r="L27" s="230">
        <v>21</v>
      </c>
      <c r="M27" s="230">
        <f>G27*(1+L27/100)</f>
        <v>0</v>
      </c>
      <c r="N27" s="230">
        <v>0</v>
      </c>
      <c r="O27" s="230">
        <f>ROUND(E27*N27,2)</f>
        <v>0</v>
      </c>
      <c r="P27" s="230">
        <v>0</v>
      </c>
      <c r="Q27" s="230">
        <f>ROUND(E27*P27,2)</f>
        <v>0</v>
      </c>
      <c r="R27" s="230"/>
      <c r="S27" s="230" t="s">
        <v>187</v>
      </c>
      <c r="T27" s="230" t="s">
        <v>188</v>
      </c>
      <c r="U27" s="230">
        <v>0</v>
      </c>
      <c r="V27" s="230">
        <f>ROUND(E27*U27,2)</f>
        <v>0</v>
      </c>
      <c r="W27" s="230"/>
      <c r="X27" s="230" t="s">
        <v>182</v>
      </c>
      <c r="Y27" s="210"/>
      <c r="Z27" s="210"/>
      <c r="AA27" s="210"/>
      <c r="AB27" s="210"/>
      <c r="AC27" s="210"/>
      <c r="AD27" s="210"/>
      <c r="AE27" s="210"/>
      <c r="AF27" s="210"/>
      <c r="AG27" s="210" t="s">
        <v>291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45">
        <v>17</v>
      </c>
      <c r="B28" s="246" t="s">
        <v>867</v>
      </c>
      <c r="C28" s="253" t="s">
        <v>1022</v>
      </c>
      <c r="D28" s="247" t="s">
        <v>750</v>
      </c>
      <c r="E28" s="248">
        <v>3</v>
      </c>
      <c r="F28" s="249"/>
      <c r="G28" s="250">
        <f>ROUND(E28*F28,2)</f>
        <v>0</v>
      </c>
      <c r="H28" s="231"/>
      <c r="I28" s="230">
        <f>ROUND(E28*H28,2)</f>
        <v>0</v>
      </c>
      <c r="J28" s="231"/>
      <c r="K28" s="230">
        <f>ROUND(E28*J28,2)</f>
        <v>0</v>
      </c>
      <c r="L28" s="230">
        <v>21</v>
      </c>
      <c r="M28" s="230">
        <f>G28*(1+L28/100)</f>
        <v>0</v>
      </c>
      <c r="N28" s="230">
        <v>0</v>
      </c>
      <c r="O28" s="230">
        <f>ROUND(E28*N28,2)</f>
        <v>0</v>
      </c>
      <c r="P28" s="230">
        <v>0</v>
      </c>
      <c r="Q28" s="230">
        <f>ROUND(E28*P28,2)</f>
        <v>0</v>
      </c>
      <c r="R28" s="230"/>
      <c r="S28" s="230" t="s">
        <v>187</v>
      </c>
      <c r="T28" s="230" t="s">
        <v>188</v>
      </c>
      <c r="U28" s="230">
        <v>0</v>
      </c>
      <c r="V28" s="230">
        <f>ROUND(E28*U28,2)</f>
        <v>0</v>
      </c>
      <c r="W28" s="230"/>
      <c r="X28" s="230" t="s">
        <v>182</v>
      </c>
      <c r="Y28" s="210"/>
      <c r="Z28" s="210"/>
      <c r="AA28" s="210"/>
      <c r="AB28" s="210"/>
      <c r="AC28" s="210"/>
      <c r="AD28" s="210"/>
      <c r="AE28" s="210"/>
      <c r="AF28" s="210"/>
      <c r="AG28" s="210" t="s">
        <v>291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x14ac:dyDescent="0.2">
      <c r="A29" s="233" t="s">
        <v>175</v>
      </c>
      <c r="B29" s="234" t="s">
        <v>92</v>
      </c>
      <c r="C29" s="252" t="s">
        <v>93</v>
      </c>
      <c r="D29" s="235"/>
      <c r="E29" s="236"/>
      <c r="F29" s="237"/>
      <c r="G29" s="238">
        <f>SUMIF(AG30:AG43,"&lt;&gt;NOR",G30:G43)</f>
        <v>0</v>
      </c>
      <c r="H29" s="232"/>
      <c r="I29" s="232">
        <f>SUM(I30:I43)</f>
        <v>0</v>
      </c>
      <c r="J29" s="232"/>
      <c r="K29" s="232">
        <f>SUM(K30:K43)</f>
        <v>0</v>
      </c>
      <c r="L29" s="232"/>
      <c r="M29" s="232">
        <f>SUM(M30:M43)</f>
        <v>0</v>
      </c>
      <c r="N29" s="232"/>
      <c r="O29" s="232">
        <f>SUM(O30:O43)</f>
        <v>0</v>
      </c>
      <c r="P29" s="232"/>
      <c r="Q29" s="232">
        <f>SUM(Q30:Q43)</f>
        <v>0</v>
      </c>
      <c r="R29" s="232"/>
      <c r="S29" s="232"/>
      <c r="T29" s="232"/>
      <c r="U29" s="232"/>
      <c r="V29" s="232">
        <f>SUM(V30:V43)</f>
        <v>0</v>
      </c>
      <c r="W29" s="232"/>
      <c r="X29" s="232"/>
      <c r="AG29" t="s">
        <v>176</v>
      </c>
    </row>
    <row r="30" spans="1:60" outlineLevel="1" x14ac:dyDescent="0.2">
      <c r="A30" s="245">
        <v>18</v>
      </c>
      <c r="B30" s="246" t="s">
        <v>1023</v>
      </c>
      <c r="C30" s="253" t="s">
        <v>1024</v>
      </c>
      <c r="D30" s="247" t="s">
        <v>179</v>
      </c>
      <c r="E30" s="248">
        <v>20</v>
      </c>
      <c r="F30" s="249"/>
      <c r="G30" s="250">
        <f>ROUND(E30*F30,2)</f>
        <v>0</v>
      </c>
      <c r="H30" s="231"/>
      <c r="I30" s="230">
        <f>ROUND(E30*H30,2)</f>
        <v>0</v>
      </c>
      <c r="J30" s="231"/>
      <c r="K30" s="230">
        <f>ROUND(E30*J30,2)</f>
        <v>0</v>
      </c>
      <c r="L30" s="230">
        <v>21</v>
      </c>
      <c r="M30" s="230">
        <f>G30*(1+L30/100)</f>
        <v>0</v>
      </c>
      <c r="N30" s="230">
        <v>0</v>
      </c>
      <c r="O30" s="230">
        <f>ROUND(E30*N30,2)</f>
        <v>0</v>
      </c>
      <c r="P30" s="230">
        <v>0</v>
      </c>
      <c r="Q30" s="230">
        <f>ROUND(E30*P30,2)</f>
        <v>0</v>
      </c>
      <c r="R30" s="230"/>
      <c r="S30" s="230" t="s">
        <v>187</v>
      </c>
      <c r="T30" s="230" t="s">
        <v>188</v>
      </c>
      <c r="U30" s="230">
        <v>0</v>
      </c>
      <c r="V30" s="230">
        <f>ROUND(E30*U30,2)</f>
        <v>0</v>
      </c>
      <c r="W30" s="230"/>
      <c r="X30" s="230" t="s">
        <v>182</v>
      </c>
      <c r="Y30" s="210"/>
      <c r="Z30" s="210"/>
      <c r="AA30" s="210"/>
      <c r="AB30" s="210"/>
      <c r="AC30" s="210"/>
      <c r="AD30" s="210"/>
      <c r="AE30" s="210"/>
      <c r="AF30" s="210"/>
      <c r="AG30" s="210" t="s">
        <v>291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45">
        <v>19</v>
      </c>
      <c r="B31" s="246" t="s">
        <v>1025</v>
      </c>
      <c r="C31" s="253" t="s">
        <v>1026</v>
      </c>
      <c r="D31" s="247" t="s">
        <v>179</v>
      </c>
      <c r="E31" s="248">
        <v>30</v>
      </c>
      <c r="F31" s="249"/>
      <c r="G31" s="250">
        <f>ROUND(E31*F31,2)</f>
        <v>0</v>
      </c>
      <c r="H31" s="231"/>
      <c r="I31" s="230">
        <f>ROUND(E31*H31,2)</f>
        <v>0</v>
      </c>
      <c r="J31" s="231"/>
      <c r="K31" s="230">
        <f>ROUND(E31*J31,2)</f>
        <v>0</v>
      </c>
      <c r="L31" s="230">
        <v>21</v>
      </c>
      <c r="M31" s="230">
        <f>G31*(1+L31/100)</f>
        <v>0</v>
      </c>
      <c r="N31" s="230">
        <v>0</v>
      </c>
      <c r="O31" s="230">
        <f>ROUND(E31*N31,2)</f>
        <v>0</v>
      </c>
      <c r="P31" s="230">
        <v>0</v>
      </c>
      <c r="Q31" s="230">
        <f>ROUND(E31*P31,2)</f>
        <v>0</v>
      </c>
      <c r="R31" s="230"/>
      <c r="S31" s="230" t="s">
        <v>187</v>
      </c>
      <c r="T31" s="230" t="s">
        <v>188</v>
      </c>
      <c r="U31" s="230">
        <v>0</v>
      </c>
      <c r="V31" s="230">
        <f>ROUND(E31*U31,2)</f>
        <v>0</v>
      </c>
      <c r="W31" s="230"/>
      <c r="X31" s="230" t="s">
        <v>182</v>
      </c>
      <c r="Y31" s="210"/>
      <c r="Z31" s="210"/>
      <c r="AA31" s="210"/>
      <c r="AB31" s="210"/>
      <c r="AC31" s="210"/>
      <c r="AD31" s="210"/>
      <c r="AE31" s="210"/>
      <c r="AF31" s="210"/>
      <c r="AG31" s="210" t="s">
        <v>291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45">
        <v>20</v>
      </c>
      <c r="B32" s="246" t="s">
        <v>1027</v>
      </c>
      <c r="C32" s="253" t="s">
        <v>1028</v>
      </c>
      <c r="D32" s="247" t="s">
        <v>179</v>
      </c>
      <c r="E32" s="248">
        <v>210</v>
      </c>
      <c r="F32" s="249"/>
      <c r="G32" s="250">
        <f>ROUND(E32*F32,2)</f>
        <v>0</v>
      </c>
      <c r="H32" s="231"/>
      <c r="I32" s="230">
        <f>ROUND(E32*H32,2)</f>
        <v>0</v>
      </c>
      <c r="J32" s="231"/>
      <c r="K32" s="230">
        <f>ROUND(E32*J32,2)</f>
        <v>0</v>
      </c>
      <c r="L32" s="230">
        <v>21</v>
      </c>
      <c r="M32" s="230">
        <f>G32*(1+L32/100)</f>
        <v>0</v>
      </c>
      <c r="N32" s="230">
        <v>0</v>
      </c>
      <c r="O32" s="230">
        <f>ROUND(E32*N32,2)</f>
        <v>0</v>
      </c>
      <c r="P32" s="230">
        <v>0</v>
      </c>
      <c r="Q32" s="230">
        <f>ROUND(E32*P32,2)</f>
        <v>0</v>
      </c>
      <c r="R32" s="230"/>
      <c r="S32" s="230" t="s">
        <v>187</v>
      </c>
      <c r="T32" s="230" t="s">
        <v>188</v>
      </c>
      <c r="U32" s="230">
        <v>0</v>
      </c>
      <c r="V32" s="230">
        <f>ROUND(E32*U32,2)</f>
        <v>0</v>
      </c>
      <c r="W32" s="230"/>
      <c r="X32" s="230" t="s">
        <v>182</v>
      </c>
      <c r="Y32" s="210"/>
      <c r="Z32" s="210"/>
      <c r="AA32" s="210"/>
      <c r="AB32" s="210"/>
      <c r="AC32" s="210"/>
      <c r="AD32" s="210"/>
      <c r="AE32" s="210"/>
      <c r="AF32" s="210"/>
      <c r="AG32" s="210" t="s">
        <v>291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45">
        <v>21</v>
      </c>
      <c r="B33" s="246" t="s">
        <v>1029</v>
      </c>
      <c r="C33" s="253" t="s">
        <v>1030</v>
      </c>
      <c r="D33" s="247" t="s">
        <v>179</v>
      </c>
      <c r="E33" s="248">
        <v>150</v>
      </c>
      <c r="F33" s="249"/>
      <c r="G33" s="250">
        <f>ROUND(E33*F33,2)</f>
        <v>0</v>
      </c>
      <c r="H33" s="231"/>
      <c r="I33" s="230">
        <f>ROUND(E33*H33,2)</f>
        <v>0</v>
      </c>
      <c r="J33" s="231"/>
      <c r="K33" s="230">
        <f>ROUND(E33*J33,2)</f>
        <v>0</v>
      </c>
      <c r="L33" s="230">
        <v>21</v>
      </c>
      <c r="M33" s="230">
        <f>G33*(1+L33/100)</f>
        <v>0</v>
      </c>
      <c r="N33" s="230">
        <v>0</v>
      </c>
      <c r="O33" s="230">
        <f>ROUND(E33*N33,2)</f>
        <v>0</v>
      </c>
      <c r="P33" s="230">
        <v>0</v>
      </c>
      <c r="Q33" s="230">
        <f>ROUND(E33*P33,2)</f>
        <v>0</v>
      </c>
      <c r="R33" s="230"/>
      <c r="S33" s="230" t="s">
        <v>187</v>
      </c>
      <c r="T33" s="230" t="s">
        <v>188</v>
      </c>
      <c r="U33" s="230">
        <v>0</v>
      </c>
      <c r="V33" s="230">
        <f>ROUND(E33*U33,2)</f>
        <v>0</v>
      </c>
      <c r="W33" s="230"/>
      <c r="X33" s="230" t="s">
        <v>182</v>
      </c>
      <c r="Y33" s="210"/>
      <c r="Z33" s="210"/>
      <c r="AA33" s="210"/>
      <c r="AB33" s="210"/>
      <c r="AC33" s="210"/>
      <c r="AD33" s="210"/>
      <c r="AE33" s="210"/>
      <c r="AF33" s="210"/>
      <c r="AG33" s="210" t="s">
        <v>291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45">
        <v>22</v>
      </c>
      <c r="B34" s="246" t="s">
        <v>1031</v>
      </c>
      <c r="C34" s="253" t="s">
        <v>1032</v>
      </c>
      <c r="D34" s="247" t="s">
        <v>179</v>
      </c>
      <c r="E34" s="248">
        <v>150</v>
      </c>
      <c r="F34" s="249"/>
      <c r="G34" s="250">
        <f>ROUND(E34*F34,2)</f>
        <v>0</v>
      </c>
      <c r="H34" s="231"/>
      <c r="I34" s="230">
        <f>ROUND(E34*H34,2)</f>
        <v>0</v>
      </c>
      <c r="J34" s="231"/>
      <c r="K34" s="230">
        <f>ROUND(E34*J34,2)</f>
        <v>0</v>
      </c>
      <c r="L34" s="230">
        <v>21</v>
      </c>
      <c r="M34" s="230">
        <f>G34*(1+L34/100)</f>
        <v>0</v>
      </c>
      <c r="N34" s="230">
        <v>0</v>
      </c>
      <c r="O34" s="230">
        <f>ROUND(E34*N34,2)</f>
        <v>0</v>
      </c>
      <c r="P34" s="230">
        <v>0</v>
      </c>
      <c r="Q34" s="230">
        <f>ROUND(E34*P34,2)</f>
        <v>0</v>
      </c>
      <c r="R34" s="230"/>
      <c r="S34" s="230" t="s">
        <v>187</v>
      </c>
      <c r="T34" s="230" t="s">
        <v>188</v>
      </c>
      <c r="U34" s="230">
        <v>0</v>
      </c>
      <c r="V34" s="230">
        <f>ROUND(E34*U34,2)</f>
        <v>0</v>
      </c>
      <c r="W34" s="230"/>
      <c r="X34" s="230" t="s">
        <v>182</v>
      </c>
      <c r="Y34" s="210"/>
      <c r="Z34" s="210"/>
      <c r="AA34" s="210"/>
      <c r="AB34" s="210"/>
      <c r="AC34" s="210"/>
      <c r="AD34" s="210"/>
      <c r="AE34" s="210"/>
      <c r="AF34" s="210"/>
      <c r="AG34" s="210" t="s">
        <v>291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ht="22.5" outlineLevel="1" x14ac:dyDescent="0.2">
      <c r="A35" s="245">
        <v>23</v>
      </c>
      <c r="B35" s="246" t="s">
        <v>1033</v>
      </c>
      <c r="C35" s="253" t="s">
        <v>1034</v>
      </c>
      <c r="D35" s="247" t="s">
        <v>750</v>
      </c>
      <c r="E35" s="248">
        <v>5</v>
      </c>
      <c r="F35" s="249"/>
      <c r="G35" s="250">
        <f>ROUND(E35*F35,2)</f>
        <v>0</v>
      </c>
      <c r="H35" s="231"/>
      <c r="I35" s="230">
        <f>ROUND(E35*H35,2)</f>
        <v>0</v>
      </c>
      <c r="J35" s="231"/>
      <c r="K35" s="230">
        <f>ROUND(E35*J35,2)</f>
        <v>0</v>
      </c>
      <c r="L35" s="230">
        <v>21</v>
      </c>
      <c r="M35" s="230">
        <f>G35*(1+L35/100)</f>
        <v>0</v>
      </c>
      <c r="N35" s="230">
        <v>0</v>
      </c>
      <c r="O35" s="230">
        <f>ROUND(E35*N35,2)</f>
        <v>0</v>
      </c>
      <c r="P35" s="230">
        <v>0</v>
      </c>
      <c r="Q35" s="230">
        <f>ROUND(E35*P35,2)</f>
        <v>0</v>
      </c>
      <c r="R35" s="230"/>
      <c r="S35" s="230" t="s">
        <v>187</v>
      </c>
      <c r="T35" s="230" t="s">
        <v>188</v>
      </c>
      <c r="U35" s="230">
        <v>0</v>
      </c>
      <c r="V35" s="230">
        <f>ROUND(E35*U35,2)</f>
        <v>0</v>
      </c>
      <c r="W35" s="230"/>
      <c r="X35" s="230" t="s">
        <v>182</v>
      </c>
      <c r="Y35" s="210"/>
      <c r="Z35" s="210"/>
      <c r="AA35" s="210"/>
      <c r="AB35" s="210"/>
      <c r="AC35" s="210"/>
      <c r="AD35" s="210"/>
      <c r="AE35" s="210"/>
      <c r="AF35" s="210"/>
      <c r="AG35" s="210" t="s">
        <v>291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45">
        <v>24</v>
      </c>
      <c r="B36" s="246" t="s">
        <v>869</v>
      </c>
      <c r="C36" s="253" t="s">
        <v>1035</v>
      </c>
      <c r="D36" s="247" t="s">
        <v>750</v>
      </c>
      <c r="E36" s="248">
        <v>5</v>
      </c>
      <c r="F36" s="249"/>
      <c r="G36" s="250">
        <f>ROUND(E36*F36,2)</f>
        <v>0</v>
      </c>
      <c r="H36" s="231"/>
      <c r="I36" s="230">
        <f>ROUND(E36*H36,2)</f>
        <v>0</v>
      </c>
      <c r="J36" s="231"/>
      <c r="K36" s="230">
        <f>ROUND(E36*J36,2)</f>
        <v>0</v>
      </c>
      <c r="L36" s="230">
        <v>21</v>
      </c>
      <c r="M36" s="230">
        <f>G36*(1+L36/100)</f>
        <v>0</v>
      </c>
      <c r="N36" s="230">
        <v>0</v>
      </c>
      <c r="O36" s="230">
        <f>ROUND(E36*N36,2)</f>
        <v>0</v>
      </c>
      <c r="P36" s="230">
        <v>0</v>
      </c>
      <c r="Q36" s="230">
        <f>ROUND(E36*P36,2)</f>
        <v>0</v>
      </c>
      <c r="R36" s="230"/>
      <c r="S36" s="230" t="s">
        <v>187</v>
      </c>
      <c r="T36" s="230" t="s">
        <v>188</v>
      </c>
      <c r="U36" s="230">
        <v>0</v>
      </c>
      <c r="V36" s="230">
        <f>ROUND(E36*U36,2)</f>
        <v>0</v>
      </c>
      <c r="W36" s="230"/>
      <c r="X36" s="230" t="s">
        <v>182</v>
      </c>
      <c r="Y36" s="210"/>
      <c r="Z36" s="210"/>
      <c r="AA36" s="210"/>
      <c r="AB36" s="210"/>
      <c r="AC36" s="210"/>
      <c r="AD36" s="210"/>
      <c r="AE36" s="210"/>
      <c r="AF36" s="210"/>
      <c r="AG36" s="210" t="s">
        <v>291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45">
        <v>25</v>
      </c>
      <c r="B37" s="246" t="s">
        <v>1036</v>
      </c>
      <c r="C37" s="253" t="s">
        <v>1037</v>
      </c>
      <c r="D37" s="247" t="s">
        <v>750</v>
      </c>
      <c r="E37" s="248">
        <v>10</v>
      </c>
      <c r="F37" s="249"/>
      <c r="G37" s="250">
        <f>ROUND(E37*F37,2)</f>
        <v>0</v>
      </c>
      <c r="H37" s="231"/>
      <c r="I37" s="230">
        <f>ROUND(E37*H37,2)</f>
        <v>0</v>
      </c>
      <c r="J37" s="231"/>
      <c r="K37" s="230">
        <f>ROUND(E37*J37,2)</f>
        <v>0</v>
      </c>
      <c r="L37" s="230">
        <v>21</v>
      </c>
      <c r="M37" s="230">
        <f>G37*(1+L37/100)</f>
        <v>0</v>
      </c>
      <c r="N37" s="230">
        <v>0</v>
      </c>
      <c r="O37" s="230">
        <f>ROUND(E37*N37,2)</f>
        <v>0</v>
      </c>
      <c r="P37" s="230">
        <v>0</v>
      </c>
      <c r="Q37" s="230">
        <f>ROUND(E37*P37,2)</f>
        <v>0</v>
      </c>
      <c r="R37" s="230"/>
      <c r="S37" s="230" t="s">
        <v>187</v>
      </c>
      <c r="T37" s="230" t="s">
        <v>188</v>
      </c>
      <c r="U37" s="230">
        <v>0</v>
      </c>
      <c r="V37" s="230">
        <f>ROUND(E37*U37,2)</f>
        <v>0</v>
      </c>
      <c r="W37" s="230"/>
      <c r="X37" s="230" t="s">
        <v>182</v>
      </c>
      <c r="Y37" s="210"/>
      <c r="Z37" s="210"/>
      <c r="AA37" s="210"/>
      <c r="AB37" s="210"/>
      <c r="AC37" s="210"/>
      <c r="AD37" s="210"/>
      <c r="AE37" s="210"/>
      <c r="AF37" s="210"/>
      <c r="AG37" s="210" t="s">
        <v>291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45">
        <v>26</v>
      </c>
      <c r="B38" s="246" t="s">
        <v>1038</v>
      </c>
      <c r="C38" s="253" t="s">
        <v>1039</v>
      </c>
      <c r="D38" s="247" t="s">
        <v>750</v>
      </c>
      <c r="E38" s="248">
        <v>14</v>
      </c>
      <c r="F38" s="249"/>
      <c r="G38" s="250">
        <f>ROUND(E38*F38,2)</f>
        <v>0</v>
      </c>
      <c r="H38" s="231"/>
      <c r="I38" s="230">
        <f>ROUND(E38*H38,2)</f>
        <v>0</v>
      </c>
      <c r="J38" s="231"/>
      <c r="K38" s="230">
        <f>ROUND(E38*J38,2)</f>
        <v>0</v>
      </c>
      <c r="L38" s="230">
        <v>21</v>
      </c>
      <c r="M38" s="230">
        <f>G38*(1+L38/100)</f>
        <v>0</v>
      </c>
      <c r="N38" s="230">
        <v>0</v>
      </c>
      <c r="O38" s="230">
        <f>ROUND(E38*N38,2)</f>
        <v>0</v>
      </c>
      <c r="P38" s="230">
        <v>0</v>
      </c>
      <c r="Q38" s="230">
        <f>ROUND(E38*P38,2)</f>
        <v>0</v>
      </c>
      <c r="R38" s="230"/>
      <c r="S38" s="230" t="s">
        <v>187</v>
      </c>
      <c r="T38" s="230" t="s">
        <v>188</v>
      </c>
      <c r="U38" s="230">
        <v>0</v>
      </c>
      <c r="V38" s="230">
        <f>ROUND(E38*U38,2)</f>
        <v>0</v>
      </c>
      <c r="W38" s="230"/>
      <c r="X38" s="230" t="s">
        <v>182</v>
      </c>
      <c r="Y38" s="210"/>
      <c r="Z38" s="210"/>
      <c r="AA38" s="210"/>
      <c r="AB38" s="210"/>
      <c r="AC38" s="210"/>
      <c r="AD38" s="210"/>
      <c r="AE38" s="210"/>
      <c r="AF38" s="210"/>
      <c r="AG38" s="210" t="s">
        <v>291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45">
        <v>27</v>
      </c>
      <c r="B39" s="246" t="s">
        <v>1040</v>
      </c>
      <c r="C39" s="253" t="s">
        <v>1041</v>
      </c>
      <c r="D39" s="247" t="s">
        <v>750</v>
      </c>
      <c r="E39" s="248">
        <v>18</v>
      </c>
      <c r="F39" s="249"/>
      <c r="G39" s="250">
        <f>ROUND(E39*F39,2)</f>
        <v>0</v>
      </c>
      <c r="H39" s="231"/>
      <c r="I39" s="230">
        <f>ROUND(E39*H39,2)</f>
        <v>0</v>
      </c>
      <c r="J39" s="231"/>
      <c r="K39" s="230">
        <f>ROUND(E39*J39,2)</f>
        <v>0</v>
      </c>
      <c r="L39" s="230">
        <v>21</v>
      </c>
      <c r="M39" s="230">
        <f>G39*(1+L39/100)</f>
        <v>0</v>
      </c>
      <c r="N39" s="230">
        <v>0</v>
      </c>
      <c r="O39" s="230">
        <f>ROUND(E39*N39,2)</f>
        <v>0</v>
      </c>
      <c r="P39" s="230">
        <v>0</v>
      </c>
      <c r="Q39" s="230">
        <f>ROUND(E39*P39,2)</f>
        <v>0</v>
      </c>
      <c r="R39" s="230"/>
      <c r="S39" s="230" t="s">
        <v>187</v>
      </c>
      <c r="T39" s="230" t="s">
        <v>188</v>
      </c>
      <c r="U39" s="230">
        <v>0</v>
      </c>
      <c r="V39" s="230">
        <f>ROUND(E39*U39,2)</f>
        <v>0</v>
      </c>
      <c r="W39" s="230"/>
      <c r="X39" s="230" t="s">
        <v>182</v>
      </c>
      <c r="Y39" s="210"/>
      <c r="Z39" s="210"/>
      <c r="AA39" s="210"/>
      <c r="AB39" s="210"/>
      <c r="AC39" s="210"/>
      <c r="AD39" s="210"/>
      <c r="AE39" s="210"/>
      <c r="AF39" s="210"/>
      <c r="AG39" s="210" t="s">
        <v>291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45">
        <v>28</v>
      </c>
      <c r="B40" s="246" t="s">
        <v>871</v>
      </c>
      <c r="C40" s="253" t="s">
        <v>1042</v>
      </c>
      <c r="D40" s="247" t="s">
        <v>750</v>
      </c>
      <c r="E40" s="248">
        <v>16</v>
      </c>
      <c r="F40" s="249"/>
      <c r="G40" s="250">
        <f>ROUND(E40*F40,2)</f>
        <v>0</v>
      </c>
      <c r="H40" s="231"/>
      <c r="I40" s="230">
        <f>ROUND(E40*H40,2)</f>
        <v>0</v>
      </c>
      <c r="J40" s="231"/>
      <c r="K40" s="230">
        <f>ROUND(E40*J40,2)</f>
        <v>0</v>
      </c>
      <c r="L40" s="230">
        <v>21</v>
      </c>
      <c r="M40" s="230">
        <f>G40*(1+L40/100)</f>
        <v>0</v>
      </c>
      <c r="N40" s="230">
        <v>0</v>
      </c>
      <c r="O40" s="230">
        <f>ROUND(E40*N40,2)</f>
        <v>0</v>
      </c>
      <c r="P40" s="230">
        <v>0</v>
      </c>
      <c r="Q40" s="230">
        <f>ROUND(E40*P40,2)</f>
        <v>0</v>
      </c>
      <c r="R40" s="230"/>
      <c r="S40" s="230" t="s">
        <v>187</v>
      </c>
      <c r="T40" s="230" t="s">
        <v>188</v>
      </c>
      <c r="U40" s="230">
        <v>0</v>
      </c>
      <c r="V40" s="230">
        <f>ROUND(E40*U40,2)</f>
        <v>0</v>
      </c>
      <c r="W40" s="230"/>
      <c r="X40" s="230" t="s">
        <v>182</v>
      </c>
      <c r="Y40" s="210"/>
      <c r="Z40" s="210"/>
      <c r="AA40" s="210"/>
      <c r="AB40" s="210"/>
      <c r="AC40" s="210"/>
      <c r="AD40" s="210"/>
      <c r="AE40" s="210"/>
      <c r="AF40" s="210"/>
      <c r="AG40" s="210" t="s">
        <v>291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ht="22.5" outlineLevel="1" x14ac:dyDescent="0.2">
      <c r="A41" s="245">
        <v>29</v>
      </c>
      <c r="B41" s="246" t="s">
        <v>1043</v>
      </c>
      <c r="C41" s="253" t="s">
        <v>1044</v>
      </c>
      <c r="D41" s="247" t="s">
        <v>750</v>
      </c>
      <c r="E41" s="248">
        <v>9</v>
      </c>
      <c r="F41" s="249"/>
      <c r="G41" s="250">
        <f>ROUND(E41*F41,2)</f>
        <v>0</v>
      </c>
      <c r="H41" s="231"/>
      <c r="I41" s="230">
        <f>ROUND(E41*H41,2)</f>
        <v>0</v>
      </c>
      <c r="J41" s="231"/>
      <c r="K41" s="230">
        <f>ROUND(E41*J41,2)</f>
        <v>0</v>
      </c>
      <c r="L41" s="230">
        <v>21</v>
      </c>
      <c r="M41" s="230">
        <f>G41*(1+L41/100)</f>
        <v>0</v>
      </c>
      <c r="N41" s="230">
        <v>0</v>
      </c>
      <c r="O41" s="230">
        <f>ROUND(E41*N41,2)</f>
        <v>0</v>
      </c>
      <c r="P41" s="230">
        <v>0</v>
      </c>
      <c r="Q41" s="230">
        <f>ROUND(E41*P41,2)</f>
        <v>0</v>
      </c>
      <c r="R41" s="230"/>
      <c r="S41" s="230" t="s">
        <v>187</v>
      </c>
      <c r="T41" s="230" t="s">
        <v>188</v>
      </c>
      <c r="U41" s="230">
        <v>0</v>
      </c>
      <c r="V41" s="230">
        <f>ROUND(E41*U41,2)</f>
        <v>0</v>
      </c>
      <c r="W41" s="230"/>
      <c r="X41" s="230" t="s">
        <v>182</v>
      </c>
      <c r="Y41" s="210"/>
      <c r="Z41" s="210"/>
      <c r="AA41" s="210"/>
      <c r="AB41" s="210"/>
      <c r="AC41" s="210"/>
      <c r="AD41" s="210"/>
      <c r="AE41" s="210"/>
      <c r="AF41" s="210"/>
      <c r="AG41" s="210" t="s">
        <v>291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45">
        <v>30</v>
      </c>
      <c r="B42" s="246" t="s">
        <v>873</v>
      </c>
      <c r="C42" s="253" t="s">
        <v>1045</v>
      </c>
      <c r="D42" s="247" t="s">
        <v>750</v>
      </c>
      <c r="E42" s="248">
        <v>3</v>
      </c>
      <c r="F42" s="249"/>
      <c r="G42" s="250">
        <f>ROUND(E42*F42,2)</f>
        <v>0</v>
      </c>
      <c r="H42" s="231"/>
      <c r="I42" s="230">
        <f>ROUND(E42*H42,2)</f>
        <v>0</v>
      </c>
      <c r="J42" s="231"/>
      <c r="K42" s="230">
        <f>ROUND(E42*J42,2)</f>
        <v>0</v>
      </c>
      <c r="L42" s="230">
        <v>21</v>
      </c>
      <c r="M42" s="230">
        <f>G42*(1+L42/100)</f>
        <v>0</v>
      </c>
      <c r="N42" s="230">
        <v>0</v>
      </c>
      <c r="O42" s="230">
        <f>ROUND(E42*N42,2)</f>
        <v>0</v>
      </c>
      <c r="P42" s="230">
        <v>0</v>
      </c>
      <c r="Q42" s="230">
        <f>ROUND(E42*P42,2)</f>
        <v>0</v>
      </c>
      <c r="R42" s="230"/>
      <c r="S42" s="230" t="s">
        <v>187</v>
      </c>
      <c r="T42" s="230" t="s">
        <v>188</v>
      </c>
      <c r="U42" s="230">
        <v>0</v>
      </c>
      <c r="V42" s="230">
        <f>ROUND(E42*U42,2)</f>
        <v>0</v>
      </c>
      <c r="W42" s="230"/>
      <c r="X42" s="230" t="s">
        <v>182</v>
      </c>
      <c r="Y42" s="210"/>
      <c r="Z42" s="210"/>
      <c r="AA42" s="210"/>
      <c r="AB42" s="210"/>
      <c r="AC42" s="210"/>
      <c r="AD42" s="210"/>
      <c r="AE42" s="210"/>
      <c r="AF42" s="210"/>
      <c r="AG42" s="210" t="s">
        <v>291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45">
        <v>31</v>
      </c>
      <c r="B43" s="246" t="s">
        <v>1046</v>
      </c>
      <c r="C43" s="253" t="s">
        <v>1047</v>
      </c>
      <c r="D43" s="247" t="s">
        <v>1016</v>
      </c>
      <c r="E43" s="248">
        <v>1</v>
      </c>
      <c r="F43" s="249"/>
      <c r="G43" s="250">
        <f>ROUND(E43*F43,2)</f>
        <v>0</v>
      </c>
      <c r="H43" s="231"/>
      <c r="I43" s="230">
        <f>ROUND(E43*H43,2)</f>
        <v>0</v>
      </c>
      <c r="J43" s="231"/>
      <c r="K43" s="230">
        <f>ROUND(E43*J43,2)</f>
        <v>0</v>
      </c>
      <c r="L43" s="230">
        <v>21</v>
      </c>
      <c r="M43" s="230">
        <f>G43*(1+L43/100)</f>
        <v>0</v>
      </c>
      <c r="N43" s="230">
        <v>0</v>
      </c>
      <c r="O43" s="230">
        <f>ROUND(E43*N43,2)</f>
        <v>0</v>
      </c>
      <c r="P43" s="230">
        <v>0</v>
      </c>
      <c r="Q43" s="230">
        <f>ROUND(E43*P43,2)</f>
        <v>0</v>
      </c>
      <c r="R43" s="230"/>
      <c r="S43" s="230" t="s">
        <v>187</v>
      </c>
      <c r="T43" s="230" t="s">
        <v>188</v>
      </c>
      <c r="U43" s="230">
        <v>0</v>
      </c>
      <c r="V43" s="230">
        <f>ROUND(E43*U43,2)</f>
        <v>0</v>
      </c>
      <c r="W43" s="230"/>
      <c r="X43" s="230" t="s">
        <v>182</v>
      </c>
      <c r="Y43" s="210"/>
      <c r="Z43" s="210"/>
      <c r="AA43" s="210"/>
      <c r="AB43" s="210"/>
      <c r="AC43" s="210"/>
      <c r="AD43" s="210"/>
      <c r="AE43" s="210"/>
      <c r="AF43" s="210"/>
      <c r="AG43" s="210" t="s">
        <v>291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x14ac:dyDescent="0.2">
      <c r="A44" s="233" t="s">
        <v>175</v>
      </c>
      <c r="B44" s="234" t="s">
        <v>99</v>
      </c>
      <c r="C44" s="252" t="s">
        <v>100</v>
      </c>
      <c r="D44" s="235"/>
      <c r="E44" s="236"/>
      <c r="F44" s="237"/>
      <c r="G44" s="238">
        <f>SUMIF(AG45:AG51,"&lt;&gt;NOR",G45:G51)</f>
        <v>0</v>
      </c>
      <c r="H44" s="232"/>
      <c r="I44" s="232">
        <f>SUM(I45:I51)</f>
        <v>0</v>
      </c>
      <c r="J44" s="232"/>
      <c r="K44" s="232">
        <f>SUM(K45:K51)</f>
        <v>0</v>
      </c>
      <c r="L44" s="232"/>
      <c r="M44" s="232">
        <f>SUM(M45:M51)</f>
        <v>0</v>
      </c>
      <c r="N44" s="232"/>
      <c r="O44" s="232">
        <f>SUM(O45:O51)</f>
        <v>0</v>
      </c>
      <c r="P44" s="232"/>
      <c r="Q44" s="232">
        <f>SUM(Q45:Q51)</f>
        <v>0</v>
      </c>
      <c r="R44" s="232"/>
      <c r="S44" s="232"/>
      <c r="T44" s="232"/>
      <c r="U44" s="232"/>
      <c r="V44" s="232">
        <f>SUM(V45:V51)</f>
        <v>0</v>
      </c>
      <c r="W44" s="232"/>
      <c r="X44" s="232"/>
      <c r="AG44" t="s">
        <v>176</v>
      </c>
    </row>
    <row r="45" spans="1:60" ht="33.75" outlineLevel="1" x14ac:dyDescent="0.2">
      <c r="A45" s="245">
        <v>32</v>
      </c>
      <c r="B45" s="246" t="s">
        <v>1048</v>
      </c>
      <c r="C45" s="253" t="s">
        <v>1049</v>
      </c>
      <c r="D45" s="247" t="s">
        <v>600</v>
      </c>
      <c r="E45" s="248">
        <v>40</v>
      </c>
      <c r="F45" s="249"/>
      <c r="G45" s="250">
        <f>ROUND(E45*F45,2)</f>
        <v>0</v>
      </c>
      <c r="H45" s="231"/>
      <c r="I45" s="230">
        <f>ROUND(E45*H45,2)</f>
        <v>0</v>
      </c>
      <c r="J45" s="231"/>
      <c r="K45" s="230">
        <f>ROUND(E45*J45,2)</f>
        <v>0</v>
      </c>
      <c r="L45" s="230">
        <v>21</v>
      </c>
      <c r="M45" s="230">
        <f>G45*(1+L45/100)</f>
        <v>0</v>
      </c>
      <c r="N45" s="230">
        <v>0</v>
      </c>
      <c r="O45" s="230">
        <f>ROUND(E45*N45,2)</f>
        <v>0</v>
      </c>
      <c r="P45" s="230">
        <v>0</v>
      </c>
      <c r="Q45" s="230">
        <f>ROUND(E45*P45,2)</f>
        <v>0</v>
      </c>
      <c r="R45" s="230"/>
      <c r="S45" s="230" t="s">
        <v>187</v>
      </c>
      <c r="T45" s="230" t="s">
        <v>188</v>
      </c>
      <c r="U45" s="230">
        <v>0</v>
      </c>
      <c r="V45" s="230">
        <f>ROUND(E45*U45,2)</f>
        <v>0</v>
      </c>
      <c r="W45" s="230"/>
      <c r="X45" s="230" t="s">
        <v>182</v>
      </c>
      <c r="Y45" s="210"/>
      <c r="Z45" s="210"/>
      <c r="AA45" s="210"/>
      <c r="AB45" s="210"/>
      <c r="AC45" s="210"/>
      <c r="AD45" s="210"/>
      <c r="AE45" s="210"/>
      <c r="AF45" s="210"/>
      <c r="AG45" s="210" t="s">
        <v>291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45">
        <v>33</v>
      </c>
      <c r="B46" s="246" t="s">
        <v>897</v>
      </c>
      <c r="C46" s="253" t="s">
        <v>1050</v>
      </c>
      <c r="D46" s="247" t="s">
        <v>179</v>
      </c>
      <c r="E46" s="248">
        <v>5</v>
      </c>
      <c r="F46" s="249"/>
      <c r="G46" s="250">
        <f>ROUND(E46*F46,2)</f>
        <v>0</v>
      </c>
      <c r="H46" s="231"/>
      <c r="I46" s="230">
        <f>ROUND(E46*H46,2)</f>
        <v>0</v>
      </c>
      <c r="J46" s="231"/>
      <c r="K46" s="230">
        <f>ROUND(E46*J46,2)</f>
        <v>0</v>
      </c>
      <c r="L46" s="230">
        <v>21</v>
      </c>
      <c r="M46" s="230">
        <f>G46*(1+L46/100)</f>
        <v>0</v>
      </c>
      <c r="N46" s="230">
        <v>0</v>
      </c>
      <c r="O46" s="230">
        <f>ROUND(E46*N46,2)</f>
        <v>0</v>
      </c>
      <c r="P46" s="230">
        <v>0</v>
      </c>
      <c r="Q46" s="230">
        <f>ROUND(E46*P46,2)</f>
        <v>0</v>
      </c>
      <c r="R46" s="230"/>
      <c r="S46" s="230" t="s">
        <v>187</v>
      </c>
      <c r="T46" s="230" t="s">
        <v>188</v>
      </c>
      <c r="U46" s="230">
        <v>0</v>
      </c>
      <c r="V46" s="230">
        <f>ROUND(E46*U46,2)</f>
        <v>0</v>
      </c>
      <c r="W46" s="230"/>
      <c r="X46" s="230" t="s">
        <v>182</v>
      </c>
      <c r="Y46" s="210"/>
      <c r="Z46" s="210"/>
      <c r="AA46" s="210"/>
      <c r="AB46" s="210"/>
      <c r="AC46" s="210"/>
      <c r="AD46" s="210"/>
      <c r="AE46" s="210"/>
      <c r="AF46" s="210"/>
      <c r="AG46" s="210" t="s">
        <v>291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45">
        <v>34</v>
      </c>
      <c r="B47" s="246" t="s">
        <v>1051</v>
      </c>
      <c r="C47" s="253" t="s">
        <v>1052</v>
      </c>
      <c r="D47" s="247" t="s">
        <v>179</v>
      </c>
      <c r="E47" s="248">
        <v>5</v>
      </c>
      <c r="F47" s="249"/>
      <c r="G47" s="250">
        <f>ROUND(E47*F47,2)</f>
        <v>0</v>
      </c>
      <c r="H47" s="231"/>
      <c r="I47" s="230">
        <f>ROUND(E47*H47,2)</f>
        <v>0</v>
      </c>
      <c r="J47" s="231"/>
      <c r="K47" s="230">
        <f>ROUND(E47*J47,2)</f>
        <v>0</v>
      </c>
      <c r="L47" s="230">
        <v>21</v>
      </c>
      <c r="M47" s="230">
        <f>G47*(1+L47/100)</f>
        <v>0</v>
      </c>
      <c r="N47" s="230">
        <v>0</v>
      </c>
      <c r="O47" s="230">
        <f>ROUND(E47*N47,2)</f>
        <v>0</v>
      </c>
      <c r="P47" s="230">
        <v>0</v>
      </c>
      <c r="Q47" s="230">
        <f>ROUND(E47*P47,2)</f>
        <v>0</v>
      </c>
      <c r="R47" s="230"/>
      <c r="S47" s="230" t="s">
        <v>187</v>
      </c>
      <c r="T47" s="230" t="s">
        <v>188</v>
      </c>
      <c r="U47" s="230">
        <v>0</v>
      </c>
      <c r="V47" s="230">
        <f>ROUND(E47*U47,2)</f>
        <v>0</v>
      </c>
      <c r="W47" s="230"/>
      <c r="X47" s="230" t="s">
        <v>182</v>
      </c>
      <c r="Y47" s="210"/>
      <c r="Z47" s="210"/>
      <c r="AA47" s="210"/>
      <c r="AB47" s="210"/>
      <c r="AC47" s="210"/>
      <c r="AD47" s="210"/>
      <c r="AE47" s="210"/>
      <c r="AF47" s="210"/>
      <c r="AG47" s="210" t="s">
        <v>291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45">
        <v>35</v>
      </c>
      <c r="B48" s="246" t="s">
        <v>1053</v>
      </c>
      <c r="C48" s="253" t="s">
        <v>1054</v>
      </c>
      <c r="D48" s="247" t="s">
        <v>236</v>
      </c>
      <c r="E48" s="248">
        <v>2</v>
      </c>
      <c r="F48" s="249"/>
      <c r="G48" s="250">
        <f>ROUND(E48*F48,2)</f>
        <v>0</v>
      </c>
      <c r="H48" s="231"/>
      <c r="I48" s="230">
        <f>ROUND(E48*H48,2)</f>
        <v>0</v>
      </c>
      <c r="J48" s="231"/>
      <c r="K48" s="230">
        <f>ROUND(E48*J48,2)</f>
        <v>0</v>
      </c>
      <c r="L48" s="230">
        <v>21</v>
      </c>
      <c r="M48" s="230">
        <f>G48*(1+L48/100)</f>
        <v>0</v>
      </c>
      <c r="N48" s="230">
        <v>0</v>
      </c>
      <c r="O48" s="230">
        <f>ROUND(E48*N48,2)</f>
        <v>0</v>
      </c>
      <c r="P48" s="230">
        <v>0</v>
      </c>
      <c r="Q48" s="230">
        <f>ROUND(E48*P48,2)</f>
        <v>0</v>
      </c>
      <c r="R48" s="230"/>
      <c r="S48" s="230" t="s">
        <v>187</v>
      </c>
      <c r="T48" s="230" t="s">
        <v>188</v>
      </c>
      <c r="U48" s="230">
        <v>0</v>
      </c>
      <c r="V48" s="230">
        <f>ROUND(E48*U48,2)</f>
        <v>0</v>
      </c>
      <c r="W48" s="230"/>
      <c r="X48" s="230" t="s">
        <v>182</v>
      </c>
      <c r="Y48" s="210"/>
      <c r="Z48" s="210"/>
      <c r="AA48" s="210"/>
      <c r="AB48" s="210"/>
      <c r="AC48" s="210"/>
      <c r="AD48" s="210"/>
      <c r="AE48" s="210"/>
      <c r="AF48" s="210"/>
      <c r="AG48" s="210" t="s">
        <v>291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45">
        <v>36</v>
      </c>
      <c r="B49" s="246" t="s">
        <v>1055</v>
      </c>
      <c r="C49" s="253" t="s">
        <v>1056</v>
      </c>
      <c r="D49" s="247" t="s">
        <v>236</v>
      </c>
      <c r="E49" s="248">
        <v>2</v>
      </c>
      <c r="F49" s="249"/>
      <c r="G49" s="250">
        <f>ROUND(E49*F49,2)</f>
        <v>0</v>
      </c>
      <c r="H49" s="231"/>
      <c r="I49" s="230">
        <f>ROUND(E49*H49,2)</f>
        <v>0</v>
      </c>
      <c r="J49" s="231"/>
      <c r="K49" s="230">
        <f>ROUND(E49*J49,2)</f>
        <v>0</v>
      </c>
      <c r="L49" s="230">
        <v>21</v>
      </c>
      <c r="M49" s="230">
        <f>G49*(1+L49/100)</f>
        <v>0</v>
      </c>
      <c r="N49" s="230">
        <v>0</v>
      </c>
      <c r="O49" s="230">
        <f>ROUND(E49*N49,2)</f>
        <v>0</v>
      </c>
      <c r="P49" s="230">
        <v>0</v>
      </c>
      <c r="Q49" s="230">
        <f>ROUND(E49*P49,2)</f>
        <v>0</v>
      </c>
      <c r="R49" s="230"/>
      <c r="S49" s="230" t="s">
        <v>187</v>
      </c>
      <c r="T49" s="230" t="s">
        <v>188</v>
      </c>
      <c r="U49" s="230">
        <v>0</v>
      </c>
      <c r="V49" s="230">
        <f>ROUND(E49*U49,2)</f>
        <v>0</v>
      </c>
      <c r="W49" s="230"/>
      <c r="X49" s="230" t="s">
        <v>182</v>
      </c>
      <c r="Y49" s="210"/>
      <c r="Z49" s="210"/>
      <c r="AA49" s="210"/>
      <c r="AB49" s="210"/>
      <c r="AC49" s="210"/>
      <c r="AD49" s="210"/>
      <c r="AE49" s="210"/>
      <c r="AF49" s="210"/>
      <c r="AG49" s="210" t="s">
        <v>291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45">
        <v>37</v>
      </c>
      <c r="B50" s="246" t="s">
        <v>898</v>
      </c>
      <c r="C50" s="253" t="s">
        <v>1057</v>
      </c>
      <c r="D50" s="247" t="s">
        <v>750</v>
      </c>
      <c r="E50" s="248">
        <v>3</v>
      </c>
      <c r="F50" s="249"/>
      <c r="G50" s="250">
        <f>ROUND(E50*F50,2)</f>
        <v>0</v>
      </c>
      <c r="H50" s="231"/>
      <c r="I50" s="230">
        <f>ROUND(E50*H50,2)</f>
        <v>0</v>
      </c>
      <c r="J50" s="231"/>
      <c r="K50" s="230">
        <f>ROUND(E50*J50,2)</f>
        <v>0</v>
      </c>
      <c r="L50" s="230">
        <v>21</v>
      </c>
      <c r="M50" s="230">
        <f>G50*(1+L50/100)</f>
        <v>0</v>
      </c>
      <c r="N50" s="230">
        <v>0</v>
      </c>
      <c r="O50" s="230">
        <f>ROUND(E50*N50,2)</f>
        <v>0</v>
      </c>
      <c r="P50" s="230">
        <v>0</v>
      </c>
      <c r="Q50" s="230">
        <f>ROUND(E50*P50,2)</f>
        <v>0</v>
      </c>
      <c r="R50" s="230"/>
      <c r="S50" s="230" t="s">
        <v>187</v>
      </c>
      <c r="T50" s="230" t="s">
        <v>188</v>
      </c>
      <c r="U50" s="230">
        <v>0</v>
      </c>
      <c r="V50" s="230">
        <f>ROUND(E50*U50,2)</f>
        <v>0</v>
      </c>
      <c r="W50" s="230"/>
      <c r="X50" s="230" t="s">
        <v>182</v>
      </c>
      <c r="Y50" s="210"/>
      <c r="Z50" s="210"/>
      <c r="AA50" s="210"/>
      <c r="AB50" s="210"/>
      <c r="AC50" s="210"/>
      <c r="AD50" s="210"/>
      <c r="AE50" s="210"/>
      <c r="AF50" s="210"/>
      <c r="AG50" s="210" t="s">
        <v>291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45">
        <v>38</v>
      </c>
      <c r="B51" s="246" t="s">
        <v>899</v>
      </c>
      <c r="C51" s="253" t="s">
        <v>1058</v>
      </c>
      <c r="D51" s="247" t="s">
        <v>1016</v>
      </c>
      <c r="E51" s="248">
        <v>1</v>
      </c>
      <c r="F51" s="249"/>
      <c r="G51" s="250">
        <f>ROUND(E51*F51,2)</f>
        <v>0</v>
      </c>
      <c r="H51" s="231"/>
      <c r="I51" s="230">
        <f>ROUND(E51*H51,2)</f>
        <v>0</v>
      </c>
      <c r="J51" s="231"/>
      <c r="K51" s="230">
        <f>ROUND(E51*J51,2)</f>
        <v>0</v>
      </c>
      <c r="L51" s="230">
        <v>21</v>
      </c>
      <c r="M51" s="230">
        <f>G51*(1+L51/100)</f>
        <v>0</v>
      </c>
      <c r="N51" s="230">
        <v>0</v>
      </c>
      <c r="O51" s="230">
        <f>ROUND(E51*N51,2)</f>
        <v>0</v>
      </c>
      <c r="P51" s="230">
        <v>0</v>
      </c>
      <c r="Q51" s="230">
        <f>ROUND(E51*P51,2)</f>
        <v>0</v>
      </c>
      <c r="R51" s="230"/>
      <c r="S51" s="230" t="s">
        <v>187</v>
      </c>
      <c r="T51" s="230" t="s">
        <v>188</v>
      </c>
      <c r="U51" s="230">
        <v>0</v>
      </c>
      <c r="V51" s="230">
        <f>ROUND(E51*U51,2)</f>
        <v>0</v>
      </c>
      <c r="W51" s="230"/>
      <c r="X51" s="230" t="s">
        <v>217</v>
      </c>
      <c r="Y51" s="210"/>
      <c r="Z51" s="210"/>
      <c r="AA51" s="210"/>
      <c r="AB51" s="210"/>
      <c r="AC51" s="210"/>
      <c r="AD51" s="210"/>
      <c r="AE51" s="210"/>
      <c r="AF51" s="210"/>
      <c r="AG51" s="210" t="s">
        <v>538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x14ac:dyDescent="0.2">
      <c r="A52" s="233" t="s">
        <v>175</v>
      </c>
      <c r="B52" s="234" t="s">
        <v>103</v>
      </c>
      <c r="C52" s="252" t="s">
        <v>104</v>
      </c>
      <c r="D52" s="235"/>
      <c r="E52" s="236"/>
      <c r="F52" s="237"/>
      <c r="G52" s="238">
        <f>SUMIF(AG53:AG58,"&lt;&gt;NOR",G53:G58)</f>
        <v>0</v>
      </c>
      <c r="H52" s="232"/>
      <c r="I52" s="232">
        <f>SUM(I53:I58)</f>
        <v>0</v>
      </c>
      <c r="J52" s="232"/>
      <c r="K52" s="232">
        <f>SUM(K53:K58)</f>
        <v>0</v>
      </c>
      <c r="L52" s="232"/>
      <c r="M52" s="232">
        <f>SUM(M53:M58)</f>
        <v>0</v>
      </c>
      <c r="N52" s="232"/>
      <c r="O52" s="232">
        <f>SUM(O53:O58)</f>
        <v>0</v>
      </c>
      <c r="P52" s="232"/>
      <c r="Q52" s="232">
        <f>SUM(Q53:Q58)</f>
        <v>0</v>
      </c>
      <c r="R52" s="232"/>
      <c r="S52" s="232"/>
      <c r="T52" s="232"/>
      <c r="U52" s="232"/>
      <c r="V52" s="232">
        <f>SUM(V53:V58)</f>
        <v>0</v>
      </c>
      <c r="W52" s="232"/>
      <c r="X52" s="232"/>
      <c r="AG52" t="s">
        <v>176</v>
      </c>
    </row>
    <row r="53" spans="1:60" ht="22.5" outlineLevel="1" x14ac:dyDescent="0.2">
      <c r="A53" s="245">
        <v>39</v>
      </c>
      <c r="B53" s="246" t="s">
        <v>1059</v>
      </c>
      <c r="C53" s="253" t="s">
        <v>1060</v>
      </c>
      <c r="D53" s="247" t="s">
        <v>1061</v>
      </c>
      <c r="E53" s="248">
        <v>1</v>
      </c>
      <c r="F53" s="249"/>
      <c r="G53" s="250">
        <f>ROUND(E53*F53,2)</f>
        <v>0</v>
      </c>
      <c r="H53" s="231"/>
      <c r="I53" s="230">
        <f>ROUND(E53*H53,2)</f>
        <v>0</v>
      </c>
      <c r="J53" s="231"/>
      <c r="K53" s="230">
        <f>ROUND(E53*J53,2)</f>
        <v>0</v>
      </c>
      <c r="L53" s="230">
        <v>21</v>
      </c>
      <c r="M53" s="230">
        <f>G53*(1+L53/100)</f>
        <v>0</v>
      </c>
      <c r="N53" s="230">
        <v>0</v>
      </c>
      <c r="O53" s="230">
        <f>ROUND(E53*N53,2)</f>
        <v>0</v>
      </c>
      <c r="P53" s="230">
        <v>0</v>
      </c>
      <c r="Q53" s="230">
        <f>ROUND(E53*P53,2)</f>
        <v>0</v>
      </c>
      <c r="R53" s="230"/>
      <c r="S53" s="230" t="s">
        <v>187</v>
      </c>
      <c r="T53" s="230" t="s">
        <v>188</v>
      </c>
      <c r="U53" s="230">
        <v>0</v>
      </c>
      <c r="V53" s="230">
        <f>ROUND(E53*U53,2)</f>
        <v>0</v>
      </c>
      <c r="W53" s="230"/>
      <c r="X53" s="230" t="s">
        <v>182</v>
      </c>
      <c r="Y53" s="210"/>
      <c r="Z53" s="210"/>
      <c r="AA53" s="210"/>
      <c r="AB53" s="210"/>
      <c r="AC53" s="210"/>
      <c r="AD53" s="210"/>
      <c r="AE53" s="210"/>
      <c r="AF53" s="210"/>
      <c r="AG53" s="210" t="s">
        <v>291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45">
        <v>40</v>
      </c>
      <c r="B54" s="246" t="s">
        <v>1062</v>
      </c>
      <c r="C54" s="253" t="s">
        <v>1063</v>
      </c>
      <c r="D54" s="247" t="s">
        <v>1064</v>
      </c>
      <c r="E54" s="248">
        <v>1</v>
      </c>
      <c r="F54" s="249"/>
      <c r="G54" s="250">
        <f>ROUND(E54*F54,2)</f>
        <v>0</v>
      </c>
      <c r="H54" s="231"/>
      <c r="I54" s="230">
        <f>ROUND(E54*H54,2)</f>
        <v>0</v>
      </c>
      <c r="J54" s="231"/>
      <c r="K54" s="230">
        <f>ROUND(E54*J54,2)</f>
        <v>0</v>
      </c>
      <c r="L54" s="230">
        <v>21</v>
      </c>
      <c r="M54" s="230">
        <f>G54*(1+L54/100)</f>
        <v>0</v>
      </c>
      <c r="N54" s="230">
        <v>0</v>
      </c>
      <c r="O54" s="230">
        <f>ROUND(E54*N54,2)</f>
        <v>0</v>
      </c>
      <c r="P54" s="230">
        <v>0</v>
      </c>
      <c r="Q54" s="230">
        <f>ROUND(E54*P54,2)</f>
        <v>0</v>
      </c>
      <c r="R54" s="230"/>
      <c r="S54" s="230" t="s">
        <v>187</v>
      </c>
      <c r="T54" s="230" t="s">
        <v>188</v>
      </c>
      <c r="U54" s="230">
        <v>0</v>
      </c>
      <c r="V54" s="230">
        <f>ROUND(E54*U54,2)</f>
        <v>0</v>
      </c>
      <c r="W54" s="230"/>
      <c r="X54" s="230" t="s">
        <v>182</v>
      </c>
      <c r="Y54" s="210"/>
      <c r="Z54" s="210"/>
      <c r="AA54" s="210"/>
      <c r="AB54" s="210"/>
      <c r="AC54" s="210"/>
      <c r="AD54" s="210"/>
      <c r="AE54" s="210"/>
      <c r="AF54" s="210"/>
      <c r="AG54" s="210" t="s">
        <v>291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45">
        <v>41</v>
      </c>
      <c r="B55" s="246" t="s">
        <v>1065</v>
      </c>
      <c r="C55" s="253" t="s">
        <v>1066</v>
      </c>
      <c r="D55" s="247" t="s">
        <v>1064</v>
      </c>
      <c r="E55" s="248">
        <v>1</v>
      </c>
      <c r="F55" s="249"/>
      <c r="G55" s="250">
        <f>ROUND(E55*F55,2)</f>
        <v>0</v>
      </c>
      <c r="H55" s="231"/>
      <c r="I55" s="230">
        <f>ROUND(E55*H55,2)</f>
        <v>0</v>
      </c>
      <c r="J55" s="231"/>
      <c r="K55" s="230">
        <f>ROUND(E55*J55,2)</f>
        <v>0</v>
      </c>
      <c r="L55" s="230">
        <v>21</v>
      </c>
      <c r="M55" s="230">
        <f>G55*(1+L55/100)</f>
        <v>0</v>
      </c>
      <c r="N55" s="230">
        <v>0</v>
      </c>
      <c r="O55" s="230">
        <f>ROUND(E55*N55,2)</f>
        <v>0</v>
      </c>
      <c r="P55" s="230">
        <v>0</v>
      </c>
      <c r="Q55" s="230">
        <f>ROUND(E55*P55,2)</f>
        <v>0</v>
      </c>
      <c r="R55" s="230"/>
      <c r="S55" s="230" t="s">
        <v>187</v>
      </c>
      <c r="T55" s="230" t="s">
        <v>188</v>
      </c>
      <c r="U55" s="230">
        <v>0</v>
      </c>
      <c r="V55" s="230">
        <f>ROUND(E55*U55,2)</f>
        <v>0</v>
      </c>
      <c r="W55" s="230"/>
      <c r="X55" s="230" t="s">
        <v>182</v>
      </c>
      <c r="Y55" s="210"/>
      <c r="Z55" s="210"/>
      <c r="AA55" s="210"/>
      <c r="AB55" s="210"/>
      <c r="AC55" s="210"/>
      <c r="AD55" s="210"/>
      <c r="AE55" s="210"/>
      <c r="AF55" s="210"/>
      <c r="AG55" s="210" t="s">
        <v>291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ht="22.5" outlineLevel="1" x14ac:dyDescent="0.2">
      <c r="A56" s="245">
        <v>42</v>
      </c>
      <c r="B56" s="246" t="s">
        <v>1067</v>
      </c>
      <c r="C56" s="253" t="s">
        <v>1068</v>
      </c>
      <c r="D56" s="247" t="s">
        <v>1061</v>
      </c>
      <c r="E56" s="248">
        <v>1</v>
      </c>
      <c r="F56" s="249"/>
      <c r="G56" s="250">
        <f>ROUND(E56*F56,2)</f>
        <v>0</v>
      </c>
      <c r="H56" s="231"/>
      <c r="I56" s="230">
        <f>ROUND(E56*H56,2)</f>
        <v>0</v>
      </c>
      <c r="J56" s="231"/>
      <c r="K56" s="230">
        <f>ROUND(E56*J56,2)</f>
        <v>0</v>
      </c>
      <c r="L56" s="230">
        <v>21</v>
      </c>
      <c r="M56" s="230">
        <f>G56*(1+L56/100)</f>
        <v>0</v>
      </c>
      <c r="N56" s="230">
        <v>0</v>
      </c>
      <c r="O56" s="230">
        <f>ROUND(E56*N56,2)</f>
        <v>0</v>
      </c>
      <c r="P56" s="230">
        <v>0</v>
      </c>
      <c r="Q56" s="230">
        <f>ROUND(E56*P56,2)</f>
        <v>0</v>
      </c>
      <c r="R56" s="230"/>
      <c r="S56" s="230" t="s">
        <v>187</v>
      </c>
      <c r="T56" s="230" t="s">
        <v>188</v>
      </c>
      <c r="U56" s="230">
        <v>0</v>
      </c>
      <c r="V56" s="230">
        <f>ROUND(E56*U56,2)</f>
        <v>0</v>
      </c>
      <c r="W56" s="230"/>
      <c r="X56" s="230" t="s">
        <v>182</v>
      </c>
      <c r="Y56" s="210"/>
      <c r="Z56" s="210"/>
      <c r="AA56" s="210"/>
      <c r="AB56" s="210"/>
      <c r="AC56" s="210"/>
      <c r="AD56" s="210"/>
      <c r="AE56" s="210"/>
      <c r="AF56" s="210"/>
      <c r="AG56" s="210" t="s">
        <v>291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45">
        <v>43</v>
      </c>
      <c r="B57" s="246" t="s">
        <v>1069</v>
      </c>
      <c r="C57" s="253" t="s">
        <v>1070</v>
      </c>
      <c r="D57" s="247" t="s">
        <v>1061</v>
      </c>
      <c r="E57" s="248">
        <v>1</v>
      </c>
      <c r="F57" s="249"/>
      <c r="G57" s="250">
        <f>ROUND(E57*F57,2)</f>
        <v>0</v>
      </c>
      <c r="H57" s="231"/>
      <c r="I57" s="230">
        <f>ROUND(E57*H57,2)</f>
        <v>0</v>
      </c>
      <c r="J57" s="231"/>
      <c r="K57" s="230">
        <f>ROUND(E57*J57,2)</f>
        <v>0</v>
      </c>
      <c r="L57" s="230">
        <v>21</v>
      </c>
      <c r="M57" s="230">
        <f>G57*(1+L57/100)</f>
        <v>0</v>
      </c>
      <c r="N57" s="230">
        <v>0</v>
      </c>
      <c r="O57" s="230">
        <f>ROUND(E57*N57,2)</f>
        <v>0</v>
      </c>
      <c r="P57" s="230">
        <v>0</v>
      </c>
      <c r="Q57" s="230">
        <f>ROUND(E57*P57,2)</f>
        <v>0</v>
      </c>
      <c r="R57" s="230"/>
      <c r="S57" s="230" t="s">
        <v>187</v>
      </c>
      <c r="T57" s="230" t="s">
        <v>188</v>
      </c>
      <c r="U57" s="230">
        <v>0</v>
      </c>
      <c r="V57" s="230">
        <f>ROUND(E57*U57,2)</f>
        <v>0</v>
      </c>
      <c r="W57" s="230"/>
      <c r="X57" s="230" t="s">
        <v>182</v>
      </c>
      <c r="Y57" s="210"/>
      <c r="Z57" s="210"/>
      <c r="AA57" s="210"/>
      <c r="AB57" s="210"/>
      <c r="AC57" s="210"/>
      <c r="AD57" s="210"/>
      <c r="AE57" s="210"/>
      <c r="AF57" s="210"/>
      <c r="AG57" s="210" t="s">
        <v>291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45">
        <v>44</v>
      </c>
      <c r="B58" s="246" t="s">
        <v>1071</v>
      </c>
      <c r="C58" s="253" t="s">
        <v>1072</v>
      </c>
      <c r="D58" s="247" t="s">
        <v>1061</v>
      </c>
      <c r="E58" s="248">
        <v>1</v>
      </c>
      <c r="F58" s="249"/>
      <c r="G58" s="250">
        <f>ROUND(E58*F58,2)</f>
        <v>0</v>
      </c>
      <c r="H58" s="231"/>
      <c r="I58" s="230">
        <f>ROUND(E58*H58,2)</f>
        <v>0</v>
      </c>
      <c r="J58" s="231"/>
      <c r="K58" s="230">
        <f>ROUND(E58*J58,2)</f>
        <v>0</v>
      </c>
      <c r="L58" s="230">
        <v>21</v>
      </c>
      <c r="M58" s="230">
        <f>G58*(1+L58/100)</f>
        <v>0</v>
      </c>
      <c r="N58" s="230">
        <v>0</v>
      </c>
      <c r="O58" s="230">
        <f>ROUND(E58*N58,2)</f>
        <v>0</v>
      </c>
      <c r="P58" s="230">
        <v>0</v>
      </c>
      <c r="Q58" s="230">
        <f>ROUND(E58*P58,2)</f>
        <v>0</v>
      </c>
      <c r="R58" s="230"/>
      <c r="S58" s="230" t="s">
        <v>187</v>
      </c>
      <c r="T58" s="230" t="s">
        <v>188</v>
      </c>
      <c r="U58" s="230">
        <v>0</v>
      </c>
      <c r="V58" s="230">
        <f>ROUND(E58*U58,2)</f>
        <v>0</v>
      </c>
      <c r="W58" s="230"/>
      <c r="X58" s="230" t="s">
        <v>182</v>
      </c>
      <c r="Y58" s="210"/>
      <c r="Z58" s="210"/>
      <c r="AA58" s="210"/>
      <c r="AB58" s="210"/>
      <c r="AC58" s="210"/>
      <c r="AD58" s="210"/>
      <c r="AE58" s="210"/>
      <c r="AF58" s="210"/>
      <c r="AG58" s="210" t="s">
        <v>291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x14ac:dyDescent="0.2">
      <c r="A59" s="233" t="s">
        <v>175</v>
      </c>
      <c r="B59" s="234" t="s">
        <v>114</v>
      </c>
      <c r="C59" s="252" t="s">
        <v>115</v>
      </c>
      <c r="D59" s="235"/>
      <c r="E59" s="236"/>
      <c r="F59" s="237"/>
      <c r="G59" s="238">
        <f>SUMIF(AG60:AG62,"&lt;&gt;NOR",G60:G62)</f>
        <v>0</v>
      </c>
      <c r="H59" s="232"/>
      <c r="I59" s="232">
        <f>SUM(I60:I62)</f>
        <v>0</v>
      </c>
      <c r="J59" s="232"/>
      <c r="K59" s="232">
        <f>SUM(K60:K62)</f>
        <v>0</v>
      </c>
      <c r="L59" s="232"/>
      <c r="M59" s="232">
        <f>SUM(M60:M62)</f>
        <v>0</v>
      </c>
      <c r="N59" s="232"/>
      <c r="O59" s="232">
        <f>SUM(O60:O62)</f>
        <v>0</v>
      </c>
      <c r="P59" s="232"/>
      <c r="Q59" s="232">
        <f>SUM(Q60:Q62)</f>
        <v>0</v>
      </c>
      <c r="R59" s="232"/>
      <c r="S59" s="232"/>
      <c r="T59" s="232"/>
      <c r="U59" s="232"/>
      <c r="V59" s="232">
        <f>SUM(V60:V62)</f>
        <v>0</v>
      </c>
      <c r="W59" s="232"/>
      <c r="X59" s="232"/>
      <c r="AG59" t="s">
        <v>176</v>
      </c>
    </row>
    <row r="60" spans="1:60" ht="22.5" outlineLevel="1" x14ac:dyDescent="0.2">
      <c r="A60" s="245">
        <v>45</v>
      </c>
      <c r="B60" s="246" t="s">
        <v>833</v>
      </c>
      <c r="C60" s="253" t="s">
        <v>1073</v>
      </c>
      <c r="D60" s="247" t="s">
        <v>750</v>
      </c>
      <c r="E60" s="248">
        <v>3</v>
      </c>
      <c r="F60" s="249"/>
      <c r="G60" s="250">
        <f>ROUND(E60*F60,2)</f>
        <v>0</v>
      </c>
      <c r="H60" s="231"/>
      <c r="I60" s="230">
        <f>ROUND(E60*H60,2)</f>
        <v>0</v>
      </c>
      <c r="J60" s="231"/>
      <c r="K60" s="230">
        <f>ROUND(E60*J60,2)</f>
        <v>0</v>
      </c>
      <c r="L60" s="230">
        <v>21</v>
      </c>
      <c r="M60" s="230">
        <f>G60*(1+L60/100)</f>
        <v>0</v>
      </c>
      <c r="N60" s="230">
        <v>0</v>
      </c>
      <c r="O60" s="230">
        <f>ROUND(E60*N60,2)</f>
        <v>0</v>
      </c>
      <c r="P60" s="230">
        <v>0</v>
      </c>
      <c r="Q60" s="230">
        <f>ROUND(E60*P60,2)</f>
        <v>0</v>
      </c>
      <c r="R60" s="230"/>
      <c r="S60" s="230" t="s">
        <v>187</v>
      </c>
      <c r="T60" s="230" t="s">
        <v>188</v>
      </c>
      <c r="U60" s="230">
        <v>0</v>
      </c>
      <c r="V60" s="230">
        <f>ROUND(E60*U60,2)</f>
        <v>0</v>
      </c>
      <c r="W60" s="230"/>
      <c r="X60" s="230" t="s">
        <v>182</v>
      </c>
      <c r="Y60" s="210"/>
      <c r="Z60" s="210"/>
      <c r="AA60" s="210"/>
      <c r="AB60" s="210"/>
      <c r="AC60" s="210"/>
      <c r="AD60" s="210"/>
      <c r="AE60" s="210"/>
      <c r="AF60" s="210"/>
      <c r="AG60" s="210" t="s">
        <v>291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45">
        <v>46</v>
      </c>
      <c r="B61" s="246" t="s">
        <v>999</v>
      </c>
      <c r="C61" s="253" t="s">
        <v>1074</v>
      </c>
      <c r="D61" s="247" t="s">
        <v>750</v>
      </c>
      <c r="E61" s="248">
        <v>3</v>
      </c>
      <c r="F61" s="249"/>
      <c r="G61" s="250">
        <f>ROUND(E61*F61,2)</f>
        <v>0</v>
      </c>
      <c r="H61" s="231"/>
      <c r="I61" s="230">
        <f>ROUND(E61*H61,2)</f>
        <v>0</v>
      </c>
      <c r="J61" s="231"/>
      <c r="K61" s="230">
        <f>ROUND(E61*J61,2)</f>
        <v>0</v>
      </c>
      <c r="L61" s="230">
        <v>21</v>
      </c>
      <c r="M61" s="230">
        <f>G61*(1+L61/100)</f>
        <v>0</v>
      </c>
      <c r="N61" s="230">
        <v>0</v>
      </c>
      <c r="O61" s="230">
        <f>ROUND(E61*N61,2)</f>
        <v>0</v>
      </c>
      <c r="P61" s="230">
        <v>0</v>
      </c>
      <c r="Q61" s="230">
        <f>ROUND(E61*P61,2)</f>
        <v>0</v>
      </c>
      <c r="R61" s="230"/>
      <c r="S61" s="230" t="s">
        <v>187</v>
      </c>
      <c r="T61" s="230" t="s">
        <v>188</v>
      </c>
      <c r="U61" s="230">
        <v>0</v>
      </c>
      <c r="V61" s="230">
        <f>ROUND(E61*U61,2)</f>
        <v>0</v>
      </c>
      <c r="W61" s="230"/>
      <c r="X61" s="230" t="s">
        <v>182</v>
      </c>
      <c r="Y61" s="210"/>
      <c r="Z61" s="210"/>
      <c r="AA61" s="210"/>
      <c r="AB61" s="210"/>
      <c r="AC61" s="210"/>
      <c r="AD61" s="210"/>
      <c r="AE61" s="210"/>
      <c r="AF61" s="210"/>
      <c r="AG61" s="210" t="s">
        <v>291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ht="22.5" outlineLevel="1" x14ac:dyDescent="0.2">
      <c r="A62" s="239">
        <v>47</v>
      </c>
      <c r="B62" s="240" t="s">
        <v>1000</v>
      </c>
      <c r="C62" s="254" t="s">
        <v>1075</v>
      </c>
      <c r="D62" s="241" t="s">
        <v>750</v>
      </c>
      <c r="E62" s="242">
        <v>6</v>
      </c>
      <c r="F62" s="243"/>
      <c r="G62" s="244">
        <f>ROUND(E62*F62,2)</f>
        <v>0</v>
      </c>
      <c r="H62" s="231"/>
      <c r="I62" s="230">
        <f>ROUND(E62*H62,2)</f>
        <v>0</v>
      </c>
      <c r="J62" s="231"/>
      <c r="K62" s="230">
        <f>ROUND(E62*J62,2)</f>
        <v>0</v>
      </c>
      <c r="L62" s="230">
        <v>21</v>
      </c>
      <c r="M62" s="230">
        <f>G62*(1+L62/100)</f>
        <v>0</v>
      </c>
      <c r="N62" s="230">
        <v>0</v>
      </c>
      <c r="O62" s="230">
        <f>ROUND(E62*N62,2)</f>
        <v>0</v>
      </c>
      <c r="P62" s="230">
        <v>0</v>
      </c>
      <c r="Q62" s="230">
        <f>ROUND(E62*P62,2)</f>
        <v>0</v>
      </c>
      <c r="R62" s="230"/>
      <c r="S62" s="230" t="s">
        <v>187</v>
      </c>
      <c r="T62" s="230" t="s">
        <v>188</v>
      </c>
      <c r="U62" s="230">
        <v>0</v>
      </c>
      <c r="V62" s="230">
        <f>ROUND(E62*U62,2)</f>
        <v>0</v>
      </c>
      <c r="W62" s="230"/>
      <c r="X62" s="230" t="s">
        <v>182</v>
      </c>
      <c r="Y62" s="210"/>
      <c r="Z62" s="210"/>
      <c r="AA62" s="210"/>
      <c r="AB62" s="210"/>
      <c r="AC62" s="210"/>
      <c r="AD62" s="210"/>
      <c r="AE62" s="210"/>
      <c r="AF62" s="210"/>
      <c r="AG62" s="210" t="s">
        <v>291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x14ac:dyDescent="0.2">
      <c r="A63" s="3"/>
      <c r="B63" s="4"/>
      <c r="C63" s="255"/>
      <c r="D63" s="6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AE63">
        <v>15</v>
      </c>
      <c r="AF63">
        <v>21</v>
      </c>
      <c r="AG63" t="s">
        <v>162</v>
      </c>
    </row>
    <row r="64" spans="1:60" x14ac:dyDescent="0.2">
      <c r="A64" s="213"/>
      <c r="B64" s="214" t="s">
        <v>31</v>
      </c>
      <c r="C64" s="256"/>
      <c r="D64" s="215"/>
      <c r="E64" s="216"/>
      <c r="F64" s="216"/>
      <c r="G64" s="251">
        <f>G8+G12+G15+G22+G29+G44+G52+G59</f>
        <v>0</v>
      </c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AE64">
        <f>SUMIF(L7:L62,AE63,G7:G62)</f>
        <v>0</v>
      </c>
      <c r="AF64">
        <f>SUMIF(L7:L62,AF63,G7:G62)</f>
        <v>0</v>
      </c>
      <c r="AG64" t="s">
        <v>230</v>
      </c>
    </row>
    <row r="65" spans="1:33" x14ac:dyDescent="0.2">
      <c r="A65" s="3"/>
      <c r="B65" s="4"/>
      <c r="C65" s="255"/>
      <c r="D65" s="6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</row>
    <row r="66" spans="1:33" x14ac:dyDescent="0.2">
      <c r="A66" s="3"/>
      <c r="B66" s="4"/>
      <c r="C66" s="255"/>
      <c r="D66" s="6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</row>
    <row r="67" spans="1:33" x14ac:dyDescent="0.2">
      <c r="A67" s="217" t="s">
        <v>231</v>
      </c>
      <c r="B67" s="217"/>
      <c r="C67" s="257"/>
      <c r="D67" s="6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</row>
    <row r="68" spans="1:33" x14ac:dyDescent="0.2">
      <c r="A68" s="218"/>
      <c r="B68" s="219"/>
      <c r="C68" s="258"/>
      <c r="D68" s="219"/>
      <c r="E68" s="219"/>
      <c r="F68" s="219"/>
      <c r="G68" s="220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AG68" t="s">
        <v>232</v>
      </c>
    </row>
    <row r="69" spans="1:33" x14ac:dyDescent="0.2">
      <c r="A69" s="221"/>
      <c r="B69" s="222"/>
      <c r="C69" s="259"/>
      <c r="D69" s="222"/>
      <c r="E69" s="222"/>
      <c r="F69" s="222"/>
      <c r="G69" s="22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</row>
    <row r="70" spans="1:33" x14ac:dyDescent="0.2">
      <c r="A70" s="221"/>
      <c r="B70" s="222"/>
      <c r="C70" s="259"/>
      <c r="D70" s="222"/>
      <c r="E70" s="222"/>
      <c r="F70" s="222"/>
      <c r="G70" s="22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spans="1:33" x14ac:dyDescent="0.2">
      <c r="A71" s="221"/>
      <c r="B71" s="222"/>
      <c r="C71" s="259"/>
      <c r="D71" s="222"/>
      <c r="E71" s="222"/>
      <c r="F71" s="222"/>
      <c r="G71" s="22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spans="1:33" x14ac:dyDescent="0.2">
      <c r="A72" s="224"/>
      <c r="B72" s="225"/>
      <c r="C72" s="260"/>
      <c r="D72" s="225"/>
      <c r="E72" s="225"/>
      <c r="F72" s="225"/>
      <c r="G72" s="226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spans="1:33" x14ac:dyDescent="0.2">
      <c r="A73" s="3"/>
      <c r="B73" s="4"/>
      <c r="C73" s="255"/>
      <c r="D73" s="6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spans="1:33" x14ac:dyDescent="0.2">
      <c r="C74" s="261"/>
      <c r="D74" s="10"/>
      <c r="AG74" t="s">
        <v>233</v>
      </c>
    </row>
    <row r="75" spans="1:33" x14ac:dyDescent="0.2">
      <c r="D75" s="10"/>
    </row>
    <row r="76" spans="1:33" x14ac:dyDescent="0.2">
      <c r="D76" s="10"/>
    </row>
    <row r="77" spans="1:33" x14ac:dyDescent="0.2">
      <c r="D77" s="10"/>
    </row>
    <row r="78" spans="1:33" x14ac:dyDescent="0.2">
      <c r="D78" s="10"/>
    </row>
    <row r="79" spans="1:33" x14ac:dyDescent="0.2">
      <c r="D79" s="10"/>
    </row>
    <row r="80" spans="1:33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67:C67"/>
    <mergeCell ref="A68:G72"/>
  </mergeCells>
  <pageMargins left="0.59055118110236204" right="0.196850393700787" top="0.78740157499999996" bottom="0.78740157499999996" header="0.3" footer="0.3"/>
  <pageSetup paperSize="9" orientation="portrait" horizontalDpi="4294967293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13</vt:i4>
      </vt:variant>
      <vt:variant>
        <vt:lpstr>Pojmenované oblasti</vt:lpstr>
      </vt:variant>
      <vt:variant>
        <vt:i4>66</vt:i4>
      </vt:variant>
    </vt:vector>
  </HeadingPairs>
  <TitlesOfParts>
    <vt:vector size="79" baseType="lpstr">
      <vt:lpstr>Pokyny pro vyplnění</vt:lpstr>
      <vt:lpstr>Stavba</vt:lpstr>
      <vt:lpstr>VzorPolozky</vt:lpstr>
      <vt:lpstr>1a R190477101 Pol</vt:lpstr>
      <vt:lpstr>1a R190477102 Pol</vt:lpstr>
      <vt:lpstr>1a R190477103 Pol</vt:lpstr>
      <vt:lpstr>1a R190477104 Pol</vt:lpstr>
      <vt:lpstr>1a R1904771041 Pol</vt:lpstr>
      <vt:lpstr>1a R190477105 Pol</vt:lpstr>
      <vt:lpstr>1a R190477107 Pol</vt:lpstr>
      <vt:lpstr>1a R1904771071 Pol</vt:lpstr>
      <vt:lpstr>1a R1904771072 Pol</vt:lpstr>
      <vt:lpstr>1a R190477108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'1a R190477101 Pol'!Názvy_tisku</vt:lpstr>
      <vt:lpstr>'1a R190477102 Pol'!Názvy_tisku</vt:lpstr>
      <vt:lpstr>'1a R190477103 Pol'!Názvy_tisku</vt:lpstr>
      <vt:lpstr>'1a R190477104 Pol'!Názvy_tisku</vt:lpstr>
      <vt:lpstr>'1a R1904771041 Pol'!Názvy_tisku</vt:lpstr>
      <vt:lpstr>'1a R190477105 Pol'!Názvy_tisku</vt:lpstr>
      <vt:lpstr>'1a R190477107 Pol'!Názvy_tisku</vt:lpstr>
      <vt:lpstr>'1a R1904771071 Pol'!Názvy_tisku</vt:lpstr>
      <vt:lpstr>'1a R1904771072 Pol'!Názvy_tisku</vt:lpstr>
      <vt:lpstr>'1a R190477108 Pol'!Názvy_tisku</vt:lpstr>
      <vt:lpstr>oadresa</vt:lpstr>
      <vt:lpstr>Stavba!Objednatel</vt:lpstr>
      <vt:lpstr>Stavba!Objekt</vt:lpstr>
      <vt:lpstr>'1a R190477101 Pol'!Oblast_tisku</vt:lpstr>
      <vt:lpstr>'1a R190477102 Pol'!Oblast_tisku</vt:lpstr>
      <vt:lpstr>'1a R190477103 Pol'!Oblast_tisku</vt:lpstr>
      <vt:lpstr>'1a R190477104 Pol'!Oblast_tisku</vt:lpstr>
      <vt:lpstr>'1a R1904771041 Pol'!Oblast_tisku</vt:lpstr>
      <vt:lpstr>'1a R190477105 Pol'!Oblast_tisku</vt:lpstr>
      <vt:lpstr>'1a R190477107 Pol'!Oblast_tisku</vt:lpstr>
      <vt:lpstr>'1a R1904771071 Pol'!Oblast_tisku</vt:lpstr>
      <vt:lpstr>'1a R1904771072 Pol'!Oblast_tisku</vt:lpstr>
      <vt:lpstr>'1a R190477108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Reitknecht</dc:creator>
  <cp:lastModifiedBy>Reitknecht</cp:lastModifiedBy>
  <cp:lastPrinted>2019-03-19T12:27:02Z</cp:lastPrinted>
  <dcterms:created xsi:type="dcterms:W3CDTF">2009-04-08T07:15:50Z</dcterms:created>
  <dcterms:modified xsi:type="dcterms:W3CDTF">2021-10-08T15:58:31Z</dcterms:modified>
</cp:coreProperties>
</file>